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840" windowHeight="13500"/>
  </bookViews>
  <sheets>
    <sheet name="2020年分县市分项目" sheetId="3" r:id="rId1"/>
  </sheets>
  <definedNames>
    <definedName name="_xlnm._FilterDatabase" localSheetId="0" hidden="1">'2020年分县市分项目'!$A$5:$XER$100</definedName>
    <definedName name="_xlnm.Print_Titles" localSheetId="0">'2020年分县市分项目'!$3:$4</definedName>
  </definedNames>
  <calcPr calcId="125725"/>
</workbook>
</file>

<file path=xl/calcChain.xml><?xml version="1.0" encoding="utf-8"?>
<calcChain xmlns="http://schemas.openxmlformats.org/spreadsheetml/2006/main">
  <c r="C5" i="3"/>
  <c r="C99"/>
  <c r="C82"/>
</calcChain>
</file>

<file path=xl/sharedStrings.xml><?xml version="1.0" encoding="utf-8"?>
<sst xmlns="http://schemas.openxmlformats.org/spreadsheetml/2006/main" count="189" uniqueCount="180">
  <si>
    <t>资金性质：一般公共预算 和 政府性基金 和 国有资本经营预算资金</t>
  </si>
  <si>
    <t>单位：万元</t>
  </si>
  <si>
    <t>文号</t>
  </si>
  <si>
    <t>疏勒县</t>
  </si>
  <si>
    <t>一般公共预算合计</t>
  </si>
  <si>
    <t>政府性基金合计</t>
  </si>
  <si>
    <t>国有资本经营预算资金合计</t>
  </si>
  <si>
    <t>新财建〔2020〕65号</t>
  </si>
  <si>
    <t>2020年妇女儿童工作补助经费</t>
  </si>
  <si>
    <t>新财行〔2019〕279号</t>
  </si>
  <si>
    <t>2020年中央食品药品监管补助资金</t>
  </si>
  <si>
    <t>新财行〔2019〕270号</t>
  </si>
  <si>
    <t>2020年教育现代化推进工程第一批中央基建投资预算（拨款）</t>
  </si>
  <si>
    <t>新财建（2020）146号</t>
  </si>
  <si>
    <t>2020年自治区创新环境（人才、基地）建设专项－－科技创新基地建设（自治区高新技术产业开发区）计划资金</t>
  </si>
  <si>
    <t>新财教〔2020〕113号</t>
  </si>
  <si>
    <t>2020年自治区科技成果转化示范专项－自治区科技特派员扶贫行动计划项目资金</t>
  </si>
  <si>
    <t>新财教〔2020〕210号</t>
  </si>
  <si>
    <t>2020年自治区科技成果转化示范专项－自治区科技特派员扶贫行动计划项目工作经费</t>
  </si>
  <si>
    <t>自治区科技厅科技专项资金（第一批）</t>
  </si>
  <si>
    <t>新财教〔2020〕38号</t>
  </si>
  <si>
    <t>2020年自治区非物质文化遗产保护资金</t>
  </si>
  <si>
    <t>新财教〔2019〕244号</t>
  </si>
  <si>
    <t>下达2020年文化旅游提升工程第一批中央基建投资预算（拨款）</t>
  </si>
  <si>
    <t>新财建〔2020〕141号</t>
  </si>
  <si>
    <t>下达2020年公共体育普及工程（第一批）中央基建投资预算（拨款）</t>
  </si>
  <si>
    <t>新财建〔2020〕142号</t>
  </si>
  <si>
    <t>下达企业职工养老保险扩面征缴奖励工作经费</t>
  </si>
  <si>
    <t>新财社〔2019〕199号</t>
  </si>
  <si>
    <t>自治区对社会保险代办员补助经费</t>
  </si>
  <si>
    <t>新财社〔2019〕200号</t>
  </si>
  <si>
    <t>自治区对各地全民参保登记计划实施补助经费</t>
  </si>
  <si>
    <t>新财社〔2019〕201号</t>
  </si>
  <si>
    <t>2020年农村幸福大院运转补助资金（自治区）</t>
  </si>
  <si>
    <t>新财社〔2020〕94号</t>
  </si>
  <si>
    <t>民办养老机构自治区补助资金</t>
  </si>
  <si>
    <t>新财社〔2019〕246号</t>
  </si>
  <si>
    <t>调整下达2020年新疆、西藏、涉藏工作重点省专项第三批中央基建投资预算（拨款）</t>
  </si>
  <si>
    <t>新财建〔2020〕205号</t>
  </si>
  <si>
    <t>重大传染疾病防控经费（中央）</t>
  </si>
  <si>
    <t>新财社〔2019〕217号</t>
  </si>
  <si>
    <t>中央财政重大传染病防控补助资金（第二批）</t>
  </si>
  <si>
    <t>新财社〔2020〕151号</t>
  </si>
  <si>
    <t>2020年自治区全民参保及医疗服务经费</t>
  </si>
  <si>
    <t>新财社〔2020〕113号</t>
  </si>
  <si>
    <t>下达2020年卫生领域中央基建投资预算（拨款）</t>
  </si>
  <si>
    <t>新财建〔2020〕118号</t>
  </si>
  <si>
    <t>新财建〔2019〕426号</t>
  </si>
  <si>
    <t>下达2020年中央农村环境整治资金第二批（统筹整合部分）</t>
  </si>
  <si>
    <t>新财资环〔2020〕12号</t>
  </si>
  <si>
    <t>新财建〔2020〕191号</t>
  </si>
  <si>
    <t>下达2020年自治区节能减排专项资金预算</t>
  </si>
  <si>
    <t>新财建〔2020〕90号</t>
  </si>
  <si>
    <t>下达2020年农业可持续发展专项（畜禽粪污资源化利用整县推进项目和生猪规模化养殖场建设补助项目）中央基建投资预算（统筹整合部分）（拨款）</t>
  </si>
  <si>
    <t>新财建〔2020〕176号</t>
  </si>
  <si>
    <t>下达2020年第三批自治区预算内投资预算（前期费）</t>
  </si>
  <si>
    <t>新财建〔2020〕56号</t>
  </si>
  <si>
    <t>下达2020年现代支撑体系专项中央基建投资预算（统筹整合部分）（拨款）</t>
  </si>
  <si>
    <t>新财建〔2020〕175号</t>
  </si>
  <si>
    <t>下达2020年农业生产发展专项中央基建投资预算（统筹整合部分）（拨款）</t>
  </si>
  <si>
    <t>新财建〔2020〕178号</t>
  </si>
  <si>
    <t>新财建〔2019〕479号</t>
  </si>
  <si>
    <t>下达2020年重大水利工程专项（第一批）中央基建投资预算（拨款）</t>
  </si>
  <si>
    <t>新财建〔2020〕150号</t>
  </si>
  <si>
    <t>下达2020年水生态治理 中小河流治理等其他水利工程专项（统筹整合部分）中央基建投资预算</t>
  </si>
  <si>
    <t>新财建〔2020〕190号</t>
  </si>
  <si>
    <t>新财建〔2019〕481号</t>
  </si>
  <si>
    <t>下达2020年以工代振示范工程中央基建投资预算（统筹整合部分）（拨款）</t>
  </si>
  <si>
    <t>新财建〔2020〕160号</t>
  </si>
  <si>
    <t>下达2020年森林草原资源培育专项中央基建投资预算（统筹整合部分）（拨款）</t>
  </si>
  <si>
    <t>新财建〔2020〕169号</t>
  </si>
  <si>
    <t>2020年中央农村综合改革转移支付（项目部分）</t>
  </si>
  <si>
    <t>新财农〔2020〕56号</t>
  </si>
  <si>
    <t>新财农〔2020〕57号</t>
  </si>
  <si>
    <t>下达2020年中央农村公益事业财政奖补资金（涉农资金整合部分）</t>
  </si>
  <si>
    <t>新财综改〔2019〕15号</t>
  </si>
  <si>
    <t>下达2020年中央美丽乡村建设试点补助资金（涉农整合资金部分）</t>
  </si>
  <si>
    <t>新财综改〔2019〕16号</t>
  </si>
  <si>
    <t>下达2020年中央扶持村级集体经济发展补助资金（涉农资金整合部分）</t>
  </si>
  <si>
    <t>新财综改〔2019〕17号</t>
  </si>
  <si>
    <t>中央扶持集体经济发展补助资金</t>
  </si>
  <si>
    <t>新财综改〔2019〕20号</t>
  </si>
  <si>
    <t>新财农〔2020〕60号</t>
  </si>
  <si>
    <t>新财综〔2019〕32号</t>
  </si>
  <si>
    <t>新财建〔2019〕480号</t>
  </si>
  <si>
    <t>下达2020年第六批自治区预算内（前期费）投资计划</t>
  </si>
  <si>
    <t>新财建〔2020〕203号</t>
  </si>
  <si>
    <t>预拨2020年纺织服装专项资金（第二批）自治区专项</t>
  </si>
  <si>
    <t>新财建〔2020〕202号</t>
  </si>
  <si>
    <t>下达2020年自治区中小企业发展专项资金</t>
  </si>
  <si>
    <t>新财企〔2019〕119号</t>
  </si>
  <si>
    <t>下达2020年度中央服务业发展资金（电子商务进农村综合示范）</t>
  </si>
  <si>
    <t>新财建〔2019〕436号</t>
  </si>
  <si>
    <t>5－10月纺织服装和口罩生产企业流动资金贷款财政贴息资金</t>
  </si>
  <si>
    <t>新财建〔2020〕52号</t>
  </si>
  <si>
    <t>下达2019年中央外经贸发展专项资金</t>
  </si>
  <si>
    <t>新财企〔2019〕116号</t>
  </si>
  <si>
    <t>预拨2020年中央外经贸发展专项资金</t>
  </si>
  <si>
    <t>新财企〔2020〕45号</t>
  </si>
  <si>
    <t>个体工商户小额信贷第一批财政贴息资金</t>
  </si>
  <si>
    <t>新财金〔2020〕39号</t>
  </si>
  <si>
    <t>个体工商户小额信贷第二批财政贴息资金</t>
  </si>
  <si>
    <t>新财金〔2020〕70号</t>
  </si>
  <si>
    <t>新财资环〔2020〕23号</t>
  </si>
  <si>
    <t>自治区地方政府债券资金用于2020年第一批农村安居工程（统筹整合部分）</t>
  </si>
  <si>
    <t>新财建〔2020〕36号</t>
  </si>
  <si>
    <t>下达自治区地方政府债券资金用于2020年第二批农村安居工程（统筹整合部分）</t>
  </si>
  <si>
    <t>新财资环〔2020〕46号</t>
  </si>
  <si>
    <t>下达2020年保障性安居工程第二批中央基建投资预算（拨款）</t>
  </si>
  <si>
    <t>新财建〔2020〕110号</t>
  </si>
  <si>
    <t>2020年保障性安居工程 （第一批） 中央基建投资</t>
  </si>
  <si>
    <t>新财建〔2020〕96号</t>
  </si>
  <si>
    <t>下达2020年煤炭储备能力建设项目中央基建投资预算（拨款）</t>
  </si>
  <si>
    <t>新财建〔2020〕209号</t>
  </si>
  <si>
    <t>委派制会计补助经费</t>
  </si>
  <si>
    <t>财政自身能力建设资金</t>
  </si>
  <si>
    <t>喀什地区各县市：纪检委办案经费</t>
  </si>
  <si>
    <t>喀什地区各县市：严重精神障碍患者以奖代补资金项目</t>
  </si>
  <si>
    <t>2019年“维稳双联户”奖励经费</t>
  </si>
  <si>
    <t>下达2019年－2020年学前教育支教志愿者生活补助资金</t>
  </si>
  <si>
    <t>2020年旅游发展专项资金（专项整合部分）</t>
  </si>
  <si>
    <t>新财教〔2019〕251号</t>
  </si>
  <si>
    <t>新财企〔2019〕113号</t>
  </si>
  <si>
    <t>新财社〔2019〕181号</t>
  </si>
  <si>
    <t>彩票公益金用于“双集中”补助资金</t>
  </si>
  <si>
    <t>新财社〔2019〕182号</t>
  </si>
  <si>
    <t>中央彩票公益金支持社会福利事业专项资金</t>
  </si>
  <si>
    <t>新财社〔2019〕221号</t>
  </si>
  <si>
    <t>自治区彩票公益金资助80岁以上老人基本生活津贴和免费体检项目资金</t>
  </si>
  <si>
    <t>新财社〔2019〕243号</t>
  </si>
  <si>
    <t>自治区困难残疾人生活补助和重度残疾人护理补贴补助资金</t>
  </si>
  <si>
    <t>新财社〔2019〕244号</t>
  </si>
  <si>
    <t>2020年中央专项彩票公益金支持地方体育事业专项资金</t>
  </si>
  <si>
    <t>新财教〔2019〕205号</t>
  </si>
  <si>
    <t>2020年中央专项彩票公益金支持乡村学校少年宫项目（支持建设乡村学校少年宫）</t>
  </si>
  <si>
    <t>新财教〔2019〕273号</t>
  </si>
  <si>
    <t>2020年中央专项彩票公益金支持乡村学校少年宫项目（乡村学校少年宫运转经费）</t>
  </si>
  <si>
    <t>新财社〔2019〕178号</t>
  </si>
  <si>
    <t>彩票公益金支持残疾人事业发展补助资金（中央）</t>
  </si>
  <si>
    <t>新财社〔2020〕295号</t>
  </si>
  <si>
    <t>新财综〔2019〕33号</t>
  </si>
  <si>
    <t>新财社〔2019〕218号</t>
  </si>
  <si>
    <t>新财预〔2020〕49号</t>
  </si>
  <si>
    <t>下达2020年抗疫特别国债（第二批）资金</t>
  </si>
  <si>
    <t>新财预〔2020〕66号</t>
  </si>
  <si>
    <t>下达2020年国有企业退休人员社会化管理中央财政补助资金（预拨）</t>
  </si>
  <si>
    <t>新财企〔2020〕44号</t>
  </si>
  <si>
    <t>基本支出－其他工资福利支出</t>
  </si>
  <si>
    <t>新财行〔2019〕300号</t>
  </si>
  <si>
    <t>财政部下达工业企业结构调整专项奖补资金</t>
  </si>
  <si>
    <t>新财建〔2019〕500号</t>
  </si>
  <si>
    <t>下达2019年中央第十批农业生产救灾资金</t>
  </si>
  <si>
    <t>新财农〔2019〕132号</t>
  </si>
  <si>
    <t>新财建〔2019〕469号</t>
  </si>
  <si>
    <t>下达喀什地区服装服饰和电子产品等劳动密集型产业发展资金</t>
  </si>
  <si>
    <t>新财建〔2019〕466号</t>
  </si>
  <si>
    <t>新财企〔2019〕126号</t>
  </si>
  <si>
    <t>下达2019年“访惠聚”驻村活动下半年专项经费</t>
  </si>
  <si>
    <t>新财预〔2019〕117号</t>
  </si>
  <si>
    <t>2020疏勒县专项转移支付分地区、分项目表</t>
    <phoneticPr fontId="12" type="noConversion"/>
  </si>
  <si>
    <t>下达2020年自治区园区发展专项资金</t>
    <phoneticPr fontId="12" type="noConversion"/>
  </si>
  <si>
    <t>下达2020年自治区土地变更调查及遥感监测专项资金</t>
    <phoneticPr fontId="12" type="noConversion"/>
  </si>
  <si>
    <t>下达2020年抗疫特别国债支出资金</t>
    <phoneticPr fontId="12" type="noConversion"/>
  </si>
  <si>
    <t>下达202年自治区彩票公益金用于涉农资金整合预算</t>
    <phoneticPr fontId="12" type="noConversion"/>
  </si>
  <si>
    <t>2019年自治区纺织服装专项资金（第三批）预算</t>
    <phoneticPr fontId="12" type="noConversion"/>
  </si>
  <si>
    <t>下达2020年土地指标跨省域调剂收入安排的支出预算</t>
    <phoneticPr fontId="12" type="noConversion"/>
  </si>
  <si>
    <t>下达中央财政2020年土地指标跨省域调剂收入安排的支出预算</t>
    <phoneticPr fontId="12" type="noConversion"/>
  </si>
  <si>
    <t>拨付2020年中央中央农村综合改革转移支付（统筹整合部分）</t>
    <phoneticPr fontId="12" type="noConversion"/>
  </si>
  <si>
    <t>下达2020年退耕还林还草中央基建投资预算（拨款）</t>
    <phoneticPr fontId="12" type="noConversion"/>
  </si>
  <si>
    <t>下达2020年自治区林业专项资金（森林植被恢复资金）</t>
  </si>
  <si>
    <t>下达2020年自治区财政林业专项资金（统筹整合部分）</t>
  </si>
  <si>
    <t>下达2020年自治区预算内基本建设投资（统筹整合部分）预算</t>
  </si>
  <si>
    <t>下达中央外经贸发展资金2019年预算</t>
  </si>
  <si>
    <t>下达2020年中央大中型水库移民后期扶持基金（资金）（移民补助）</t>
  </si>
  <si>
    <t>下达2020年中央农村环境整治资金预算</t>
  </si>
  <si>
    <t>下达2020年新疆地方农牧区投递员专项补贴资金</t>
  </si>
  <si>
    <t>下达2020年中央专项彩票公益金支持全民健康体检工程补助资金预算</t>
  </si>
  <si>
    <t>下达2020年中央财政残疾人事业发展补助资金预算</t>
  </si>
  <si>
    <t>下达2020年中央财政医疗救助补助（彩票公益金）资金预算</t>
  </si>
  <si>
    <t>项目名称</t>
    <phoneticPr fontId="12" type="noConversion"/>
  </si>
</sst>
</file>

<file path=xl/styles.xml><?xml version="1.0" encoding="utf-8"?>
<styleSheet xmlns="http://schemas.openxmlformats.org/spreadsheetml/2006/main">
  <numFmts count="3">
    <numFmt numFmtId="41" formatCode="_ * #,##0_ ;_ * \-#,##0_ ;_ * &quot;-&quot;_ ;_ @_ "/>
    <numFmt numFmtId="43" formatCode="_ * #,##0.00_ ;_ * \-#,##0.00_ ;_ * &quot;-&quot;??_ ;_ @_ "/>
    <numFmt numFmtId="176" formatCode="0_);[Red]\(0\)"/>
  </numFmts>
  <fonts count="20">
    <font>
      <sz val="9"/>
      <name val="宋体"/>
      <charset val="134"/>
    </font>
    <font>
      <sz val="11"/>
      <color theme="1"/>
      <name val="宋体"/>
      <family val="2"/>
      <charset val="134"/>
      <scheme val="minor"/>
    </font>
    <font>
      <sz val="11"/>
      <color theme="1"/>
      <name val="宋体"/>
      <family val="2"/>
      <charset val="134"/>
      <scheme val="minor"/>
    </font>
    <font>
      <b/>
      <sz val="11"/>
      <name val="宋体"/>
      <charset val="134"/>
    </font>
    <font>
      <b/>
      <sz val="9"/>
      <name val="宋体"/>
      <charset val="134"/>
    </font>
    <font>
      <b/>
      <sz val="20"/>
      <name val="宋体"/>
      <charset val="134"/>
      <scheme val="minor"/>
    </font>
    <font>
      <sz val="9"/>
      <color indexed="8"/>
      <name val="宋体"/>
      <charset val="134"/>
      <scheme val="minor"/>
    </font>
    <font>
      <sz val="9"/>
      <name val="宋体"/>
      <charset val="134"/>
      <scheme val="minor"/>
    </font>
    <font>
      <b/>
      <sz val="11"/>
      <name val="宋体"/>
      <charset val="134"/>
      <scheme val="minor"/>
    </font>
    <font>
      <sz val="11"/>
      <color theme="1"/>
      <name val="宋体"/>
      <charset val="134"/>
      <scheme val="minor"/>
    </font>
    <font>
      <sz val="9"/>
      <color theme="1"/>
      <name val="宋体"/>
      <charset val="134"/>
    </font>
    <font>
      <sz val="9"/>
      <name val="宋体"/>
      <charset val="134"/>
    </font>
    <font>
      <sz val="9"/>
      <name val="宋体"/>
      <family val="3"/>
      <charset val="134"/>
    </font>
    <font>
      <sz val="12"/>
      <name val="宋体"/>
      <family val="3"/>
      <charset val="134"/>
    </font>
    <font>
      <sz val="9"/>
      <color indexed="8"/>
      <name val="宋体"/>
      <family val="3"/>
      <charset val="134"/>
    </font>
    <font>
      <sz val="9"/>
      <color theme="1"/>
      <name val="宋体"/>
      <family val="3"/>
      <charset val="134"/>
    </font>
    <font>
      <sz val="7"/>
      <name val="Small Fonts"/>
      <family val="2"/>
    </font>
    <font>
      <sz val="10"/>
      <name val="MS Sans Serif"/>
      <family val="2"/>
    </font>
    <font>
      <b/>
      <sz val="11"/>
      <color theme="1"/>
      <name val="宋体"/>
      <family val="3"/>
      <charset val="134"/>
      <scheme val="minor"/>
    </font>
    <font>
      <b/>
      <sz val="20"/>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5">
    <xf numFmtId="0" fontId="0" fillId="0" borderId="0"/>
    <xf numFmtId="0" fontId="11" fillId="0" borderId="0"/>
    <xf numFmtId="0" fontId="10" fillId="0" borderId="0">
      <alignment vertical="center"/>
    </xf>
    <xf numFmtId="0" fontId="2" fillId="0" borderId="0">
      <alignment vertical="center"/>
    </xf>
    <xf numFmtId="43" fontId="2" fillId="0" borderId="0" applyFont="0" applyFill="0" applyBorder="0" applyAlignment="0" applyProtection="0">
      <alignment vertical="center"/>
    </xf>
    <xf numFmtId="0" fontId="14" fillId="0" borderId="0">
      <alignment vertical="center"/>
    </xf>
    <xf numFmtId="0" fontId="13" fillId="0" borderId="0"/>
    <xf numFmtId="0" fontId="15" fillId="0" borderId="0">
      <alignment vertical="center"/>
    </xf>
    <xf numFmtId="37" fontId="16" fillId="0" borderId="0"/>
    <xf numFmtId="0" fontId="17" fillId="0" borderId="0"/>
    <xf numFmtId="0" fontId="14" fillId="0" borderId="0">
      <alignment vertical="center"/>
    </xf>
    <xf numFmtId="0" fontId="14" fillId="0" borderId="0">
      <alignment vertical="center"/>
    </xf>
    <xf numFmtId="0" fontId="14" fillId="0" borderId="0">
      <alignment vertical="center"/>
    </xf>
    <xf numFmtId="0" fontId="13" fillId="0" borderId="0"/>
    <xf numFmtId="0" fontId="14" fillId="0" borderId="0">
      <alignment vertical="center"/>
    </xf>
    <xf numFmtId="0" fontId="14" fillId="0" borderId="0">
      <alignment vertical="center"/>
    </xf>
    <xf numFmtId="0" fontId="14" fillId="0" borderId="0">
      <alignment vertical="center"/>
    </xf>
    <xf numFmtId="0" fontId="17" fillId="0" borderId="0"/>
    <xf numFmtId="41" fontId="13" fillId="0" borderId="0" applyFont="0" applyFill="0" applyBorder="0" applyAlignment="0" applyProtection="0"/>
    <xf numFmtId="4" fontId="17"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cellStyleXfs>
  <cellXfs count="28">
    <xf numFmtId="0" fontId="0" fillId="0" borderId="0" xfId="0"/>
    <xf numFmtId="176" fontId="0" fillId="2" borderId="0" xfId="2" applyNumberFormat="1" applyFont="1" applyFill="1">
      <alignment vertical="center"/>
    </xf>
    <xf numFmtId="176" fontId="3" fillId="2" borderId="0" xfId="0" applyNumberFormat="1" applyFont="1" applyFill="1"/>
    <xf numFmtId="176" fontId="4" fillId="2" borderId="0" xfId="0" applyNumberFormat="1" applyFont="1" applyFill="1"/>
    <xf numFmtId="176" fontId="4" fillId="2" borderId="0" xfId="0" applyNumberFormat="1" applyFont="1" applyFill="1" applyAlignment="1">
      <alignment horizontal="center"/>
    </xf>
    <xf numFmtId="176" fontId="0" fillId="0" borderId="0" xfId="0" applyNumberFormat="1" applyFont="1"/>
    <xf numFmtId="176" fontId="0" fillId="2" borderId="0" xfId="0" applyNumberFormat="1" applyFont="1" applyFill="1"/>
    <xf numFmtId="176" fontId="0" fillId="2" borderId="0" xfId="0" applyNumberFormat="1" applyFont="1" applyFill="1" applyAlignment="1">
      <alignment horizontal="center" vertical="center" wrapText="1"/>
    </xf>
    <xf numFmtId="0" fontId="6" fillId="0" borderId="0" xfId="1" applyFont="1" applyFill="1" applyAlignment="1">
      <alignment vertical="center"/>
    </xf>
    <xf numFmtId="176" fontId="7" fillId="2" borderId="0" xfId="1" applyNumberFormat="1" applyFont="1" applyFill="1" applyAlignment="1">
      <alignment vertical="center"/>
    </xf>
    <xf numFmtId="176" fontId="7" fillId="2" borderId="0" xfId="1" applyNumberFormat="1" applyFont="1" applyFill="1" applyAlignment="1">
      <alignment horizontal="right" vertical="center"/>
    </xf>
    <xf numFmtId="176" fontId="4" fillId="0" borderId="1" xfId="0" applyNumberFormat="1" applyFont="1" applyFill="1" applyBorder="1" applyAlignment="1" applyProtection="1">
      <alignment horizontal="center" vertical="center" wrapText="1"/>
    </xf>
    <xf numFmtId="176" fontId="4" fillId="2" borderId="1" xfId="0" applyNumberFormat="1" applyFont="1" applyFill="1" applyBorder="1" applyAlignment="1" applyProtection="1">
      <alignment horizontal="left" vertical="center" wrapText="1"/>
    </xf>
    <xf numFmtId="176" fontId="4" fillId="2" borderId="1"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vertical="center" wrapText="1"/>
    </xf>
    <xf numFmtId="176" fontId="4" fillId="2" borderId="1" xfId="0" applyNumberFormat="1" applyFont="1" applyFill="1" applyBorder="1" applyAlignment="1">
      <alignment horizontal="center"/>
    </xf>
    <xf numFmtId="4" fontId="18" fillId="0" borderId="1" xfId="22" applyNumberFormat="1" applyFont="1" applyFill="1" applyBorder="1" applyAlignment="1" applyProtection="1">
      <alignment vertical="center" wrapText="1"/>
    </xf>
    <xf numFmtId="49" fontId="2" fillId="0" borderId="1" xfId="22" applyNumberFormat="1" applyFont="1" applyFill="1" applyBorder="1" applyAlignment="1" applyProtection="1">
      <alignment horizontal="left" vertical="center" wrapText="1"/>
    </xf>
    <xf numFmtId="4" fontId="2" fillId="0" borderId="1" xfId="22" applyNumberFormat="1" applyFont="1" applyFill="1" applyBorder="1" applyAlignment="1" applyProtection="1">
      <alignment vertical="center" wrapText="1"/>
    </xf>
    <xf numFmtId="49" fontId="2" fillId="0" borderId="1" xfId="24" applyNumberFormat="1" applyFont="1" applyFill="1" applyBorder="1" applyAlignment="1" applyProtection="1">
      <alignment horizontal="left" vertical="center" wrapText="1"/>
    </xf>
    <xf numFmtId="4" fontId="2" fillId="0" borderId="1" xfId="24" applyNumberFormat="1" applyFont="1" applyFill="1" applyBorder="1" applyAlignment="1" applyProtection="1">
      <alignment vertical="center" wrapText="1"/>
    </xf>
    <xf numFmtId="176" fontId="19" fillId="2" borderId="0" xfId="1" applyNumberFormat="1" applyFont="1" applyFill="1" applyAlignment="1" applyProtection="1">
      <alignment horizontal="center" vertical="center" wrapText="1"/>
    </xf>
    <xf numFmtId="176" fontId="5" fillId="2" borderId="0" xfId="1" applyNumberFormat="1" applyFont="1" applyFill="1" applyAlignment="1" applyProtection="1">
      <alignment horizontal="center" vertical="center" wrapText="1"/>
    </xf>
    <xf numFmtId="176" fontId="8" fillId="2" borderId="1" xfId="1" applyNumberFormat="1" applyFont="1" applyFill="1" applyBorder="1" applyAlignment="1">
      <alignment horizontal="center" vertical="center" wrapText="1"/>
    </xf>
    <xf numFmtId="176" fontId="3" fillId="2" borderId="1" xfId="0" applyNumberFormat="1" applyFont="1" applyFill="1" applyBorder="1" applyAlignment="1" applyProtection="1">
      <alignment horizontal="center" vertical="center" wrapText="1"/>
    </xf>
    <xf numFmtId="49" fontId="1" fillId="0" borderId="1" xfId="22" applyNumberFormat="1" applyFont="1" applyFill="1" applyBorder="1" applyAlignment="1" applyProtection="1">
      <alignment horizontal="left" vertical="center" wrapText="1"/>
    </xf>
    <xf numFmtId="4" fontId="2" fillId="2" borderId="1" xfId="22" applyNumberFormat="1" applyFont="1" applyFill="1" applyBorder="1" applyAlignment="1" applyProtection="1">
      <alignment vertical="center" wrapText="1"/>
    </xf>
  </cellXfs>
  <cellStyles count="25">
    <cellStyle name="no dec" xfId="8"/>
    <cellStyle name="Normal_APR" xfId="9"/>
    <cellStyle name="常规" xfId="0" builtinId="0"/>
    <cellStyle name="常规 2" xfId="1"/>
    <cellStyle name="常规 2 2" xfId="10"/>
    <cellStyle name="常规 2 2 2" xfId="11"/>
    <cellStyle name="常规 2 3" xfId="12"/>
    <cellStyle name="常规 2 4" xfId="6"/>
    <cellStyle name="常规 2_2013年结算单526" xfId="13"/>
    <cellStyle name="常规 3" xfId="2"/>
    <cellStyle name="常规 3 2" xfId="14"/>
    <cellStyle name="常规 3 3" xfId="5"/>
    <cellStyle name="常规 3_2014年结算单（自治区）" xfId="15"/>
    <cellStyle name="常规 4" xfId="16"/>
    <cellStyle name="常规 5" xfId="3"/>
    <cellStyle name="常规 6" xfId="22"/>
    <cellStyle name="常规 69" xfId="7"/>
    <cellStyle name="常规 7" xfId="23"/>
    <cellStyle name="常规 8" xfId="24"/>
    <cellStyle name="普通_97-917" xfId="17"/>
    <cellStyle name="千分位[0]_laroux" xfId="18"/>
    <cellStyle name="千分位_97-917" xfId="19"/>
    <cellStyle name="千位[0]_1" xfId="20"/>
    <cellStyle name="千位_1" xfId="21"/>
    <cellStyle name="千位分隔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ER100"/>
  <sheetViews>
    <sheetView tabSelected="1" workbookViewId="0">
      <pane xSplit="2" ySplit="6" topLeftCell="C64" activePane="bottomRight" state="frozen"/>
      <selection pane="topRight"/>
      <selection pane="bottomLeft"/>
      <selection pane="bottomRight" activeCell="F70" sqref="F70"/>
    </sheetView>
  </sheetViews>
  <sheetFormatPr defaultColWidth="9" defaultRowHeight="11.25"/>
  <cols>
    <col min="1" max="1" width="57.6640625" style="6" customWidth="1"/>
    <col min="2" max="2" width="30.6640625" style="6" customWidth="1"/>
    <col min="3" max="3" width="18.83203125" style="7" customWidth="1"/>
    <col min="4" max="16372" width="9.33203125" style="6"/>
    <col min="16373" max="16373" width="9.33203125"/>
    <col min="16374" max="16384" width="9.33203125" customWidth="1"/>
  </cols>
  <sheetData>
    <row r="1" spans="1:3" s="1" customFormat="1" ht="48" customHeight="1">
      <c r="A1" s="22" t="s">
        <v>159</v>
      </c>
      <c r="B1" s="23"/>
      <c r="C1" s="23"/>
    </row>
    <row r="2" spans="1:3" s="1" customFormat="1" ht="20.100000000000001" customHeight="1">
      <c r="A2" s="8" t="s">
        <v>0</v>
      </c>
      <c r="B2" s="9"/>
      <c r="C2" s="10" t="s">
        <v>1</v>
      </c>
    </row>
    <row r="3" spans="1:3" s="2" customFormat="1" ht="12" customHeight="1">
      <c r="A3" s="24" t="s">
        <v>179</v>
      </c>
      <c r="B3" s="24" t="s">
        <v>2</v>
      </c>
      <c r="C3" s="25" t="s">
        <v>3</v>
      </c>
    </row>
    <row r="4" spans="1:3" s="2" customFormat="1" ht="18" customHeight="1">
      <c r="A4" s="24"/>
      <c r="B4" s="24"/>
      <c r="C4" s="25"/>
    </row>
    <row r="5" spans="1:3" s="3" customFormat="1" ht="21.95" customHeight="1">
      <c r="A5" s="11" t="s">
        <v>4</v>
      </c>
      <c r="B5" s="12"/>
      <c r="C5" s="17">
        <f>SUM(C6:C81)</f>
        <v>61557</v>
      </c>
    </row>
    <row r="6" spans="1:3" ht="27" customHeight="1">
      <c r="A6" s="26" t="s">
        <v>160</v>
      </c>
      <c r="B6" s="18" t="s">
        <v>7</v>
      </c>
      <c r="C6" s="19">
        <v>50</v>
      </c>
    </row>
    <row r="7" spans="1:3" ht="27" customHeight="1">
      <c r="A7" s="18" t="s">
        <v>8</v>
      </c>
      <c r="B7" s="18" t="s">
        <v>9</v>
      </c>
      <c r="C7" s="19">
        <v>2</v>
      </c>
    </row>
    <row r="8" spans="1:3" ht="27" customHeight="1">
      <c r="A8" s="18" t="s">
        <v>10</v>
      </c>
      <c r="B8" s="18" t="s">
        <v>11</v>
      </c>
      <c r="C8" s="19">
        <v>5</v>
      </c>
    </row>
    <row r="9" spans="1:3" ht="27" customHeight="1">
      <c r="A9" s="18" t="s">
        <v>12</v>
      </c>
      <c r="B9" s="18" t="s">
        <v>13</v>
      </c>
      <c r="C9" s="19">
        <v>400</v>
      </c>
    </row>
    <row r="10" spans="1:3" ht="27" customHeight="1">
      <c r="A10" s="18" t="s">
        <v>14</v>
      </c>
      <c r="B10" s="18" t="s">
        <v>15</v>
      </c>
      <c r="C10" s="19">
        <v>10</v>
      </c>
    </row>
    <row r="11" spans="1:3" ht="27" customHeight="1">
      <c r="A11" s="18" t="s">
        <v>16</v>
      </c>
      <c r="B11" s="18" t="s">
        <v>17</v>
      </c>
      <c r="C11" s="19">
        <v>20</v>
      </c>
    </row>
    <row r="12" spans="1:3" ht="27" customHeight="1">
      <c r="A12" s="18" t="s">
        <v>18</v>
      </c>
      <c r="B12" s="18" t="s">
        <v>17</v>
      </c>
      <c r="C12" s="19">
        <v>2</v>
      </c>
    </row>
    <row r="13" spans="1:3" ht="27" customHeight="1">
      <c r="A13" s="18" t="s">
        <v>19</v>
      </c>
      <c r="B13" s="18" t="s">
        <v>20</v>
      </c>
      <c r="C13" s="19">
        <v>3</v>
      </c>
    </row>
    <row r="14" spans="1:3" ht="27" customHeight="1">
      <c r="A14" s="18" t="s">
        <v>21</v>
      </c>
      <c r="B14" s="18" t="s">
        <v>22</v>
      </c>
      <c r="C14" s="19">
        <v>12</v>
      </c>
    </row>
    <row r="15" spans="1:3" ht="27" customHeight="1">
      <c r="A15" s="18" t="s">
        <v>23</v>
      </c>
      <c r="B15" s="18" t="s">
        <v>24</v>
      </c>
      <c r="C15" s="19">
        <v>1000</v>
      </c>
    </row>
    <row r="16" spans="1:3" ht="27" customHeight="1">
      <c r="A16" s="18" t="s">
        <v>25</v>
      </c>
      <c r="B16" s="18" t="s">
        <v>26</v>
      </c>
      <c r="C16" s="19">
        <v>150</v>
      </c>
    </row>
    <row r="17" spans="1:3" ht="27" customHeight="1">
      <c r="A17" s="18" t="s">
        <v>27</v>
      </c>
      <c r="B17" s="18" t="s">
        <v>28</v>
      </c>
      <c r="C17" s="19">
        <v>1</v>
      </c>
    </row>
    <row r="18" spans="1:3" ht="27" customHeight="1">
      <c r="A18" s="18" t="s">
        <v>29</v>
      </c>
      <c r="B18" s="18" t="s">
        <v>30</v>
      </c>
      <c r="C18" s="19">
        <v>1</v>
      </c>
    </row>
    <row r="19" spans="1:3" ht="27" customHeight="1">
      <c r="A19" s="18" t="s">
        <v>31</v>
      </c>
      <c r="B19" s="18" t="s">
        <v>32</v>
      </c>
      <c r="C19" s="19">
        <v>5</v>
      </c>
    </row>
    <row r="20" spans="1:3" ht="27" customHeight="1">
      <c r="A20" s="18" t="s">
        <v>33</v>
      </c>
      <c r="B20" s="18" t="s">
        <v>34</v>
      </c>
      <c r="C20" s="19">
        <v>18</v>
      </c>
    </row>
    <row r="21" spans="1:3" ht="27" customHeight="1">
      <c r="A21" s="18" t="s">
        <v>35</v>
      </c>
      <c r="B21" s="18" t="s">
        <v>36</v>
      </c>
      <c r="C21" s="19">
        <v>65</v>
      </c>
    </row>
    <row r="22" spans="1:3" ht="27" customHeight="1">
      <c r="A22" s="18" t="s">
        <v>37</v>
      </c>
      <c r="B22" s="18" t="s">
        <v>38</v>
      </c>
      <c r="C22" s="19">
        <v>120</v>
      </c>
    </row>
    <row r="23" spans="1:3" ht="27" customHeight="1">
      <c r="A23" s="18" t="s">
        <v>39</v>
      </c>
      <c r="B23" s="18" t="s">
        <v>40</v>
      </c>
      <c r="C23" s="19">
        <v>85</v>
      </c>
    </row>
    <row r="24" spans="1:3" ht="27" customHeight="1">
      <c r="A24" s="18" t="s">
        <v>41</v>
      </c>
      <c r="B24" s="18" t="s">
        <v>42</v>
      </c>
      <c r="C24" s="19">
        <v>34</v>
      </c>
    </row>
    <row r="25" spans="1:3" ht="27" customHeight="1">
      <c r="A25" s="18" t="s">
        <v>43</v>
      </c>
      <c r="B25" s="18" t="s">
        <v>44</v>
      </c>
      <c r="C25" s="19">
        <v>11</v>
      </c>
    </row>
    <row r="26" spans="1:3" ht="27" customHeight="1">
      <c r="A26" s="18" t="s">
        <v>45</v>
      </c>
      <c r="B26" s="18" t="s">
        <v>46</v>
      </c>
      <c r="C26" s="19">
        <v>1100</v>
      </c>
    </row>
    <row r="27" spans="1:3" ht="27" customHeight="1">
      <c r="A27" s="26" t="s">
        <v>174</v>
      </c>
      <c r="B27" s="18" t="s">
        <v>47</v>
      </c>
      <c r="C27" s="19">
        <v>384</v>
      </c>
    </row>
    <row r="28" spans="1:3" ht="27" customHeight="1">
      <c r="A28" s="18" t="s">
        <v>48</v>
      </c>
      <c r="B28" s="18" t="s">
        <v>49</v>
      </c>
      <c r="C28" s="19">
        <v>76</v>
      </c>
    </row>
    <row r="29" spans="1:3" ht="30" customHeight="1">
      <c r="A29" s="26" t="s">
        <v>168</v>
      </c>
      <c r="B29" s="18" t="s">
        <v>50</v>
      </c>
      <c r="C29" s="19">
        <v>4075</v>
      </c>
    </row>
    <row r="30" spans="1:3" ht="41.25" customHeight="1">
      <c r="A30" s="18" t="s">
        <v>51</v>
      </c>
      <c r="B30" s="18" t="s">
        <v>52</v>
      </c>
      <c r="C30" s="19">
        <v>195</v>
      </c>
    </row>
    <row r="31" spans="1:3" ht="27" customHeight="1">
      <c r="A31" s="18" t="s">
        <v>53</v>
      </c>
      <c r="B31" s="18" t="s">
        <v>54</v>
      </c>
      <c r="C31" s="19">
        <v>271</v>
      </c>
    </row>
    <row r="32" spans="1:3" ht="27" customHeight="1">
      <c r="A32" s="18" t="s">
        <v>55</v>
      </c>
      <c r="B32" s="18" t="s">
        <v>56</v>
      </c>
      <c r="C32" s="19">
        <v>890</v>
      </c>
    </row>
    <row r="33" spans="1:3" ht="27" customHeight="1">
      <c r="A33" s="18" t="s">
        <v>57</v>
      </c>
      <c r="B33" s="18" t="s">
        <v>58</v>
      </c>
      <c r="C33" s="19">
        <v>473</v>
      </c>
    </row>
    <row r="34" spans="1:3" ht="27" customHeight="1">
      <c r="A34" s="18" t="s">
        <v>59</v>
      </c>
      <c r="B34" s="18" t="s">
        <v>60</v>
      </c>
      <c r="C34" s="19">
        <v>1809</v>
      </c>
    </row>
    <row r="35" spans="1:3" ht="27" customHeight="1">
      <c r="A35" s="18" t="s">
        <v>53</v>
      </c>
      <c r="B35" s="18" t="s">
        <v>54</v>
      </c>
      <c r="C35" s="19">
        <v>50</v>
      </c>
    </row>
    <row r="36" spans="1:3" ht="27" customHeight="1">
      <c r="A36" s="18" t="s">
        <v>169</v>
      </c>
      <c r="B36" s="18" t="s">
        <v>61</v>
      </c>
      <c r="C36" s="19">
        <v>15</v>
      </c>
    </row>
    <row r="37" spans="1:3" ht="27" customHeight="1">
      <c r="A37" s="18" t="s">
        <v>170</v>
      </c>
      <c r="B37" s="18" t="s">
        <v>61</v>
      </c>
      <c r="C37" s="19">
        <v>142</v>
      </c>
    </row>
    <row r="38" spans="1:3" ht="27" customHeight="1">
      <c r="A38" s="18" t="s">
        <v>62</v>
      </c>
      <c r="B38" s="18" t="s">
        <v>63</v>
      </c>
      <c r="C38" s="19">
        <v>5677</v>
      </c>
    </row>
    <row r="39" spans="1:3" ht="34.5" customHeight="1">
      <c r="A39" s="18" t="s">
        <v>62</v>
      </c>
      <c r="B39" s="18" t="s">
        <v>63</v>
      </c>
      <c r="C39" s="19">
        <v>9028</v>
      </c>
    </row>
    <row r="40" spans="1:3" ht="27" customHeight="1">
      <c r="A40" s="18" t="s">
        <v>64</v>
      </c>
      <c r="B40" s="18" t="s">
        <v>65</v>
      </c>
      <c r="C40" s="19">
        <v>1966</v>
      </c>
    </row>
    <row r="41" spans="1:3" ht="27" customHeight="1">
      <c r="A41" s="18" t="s">
        <v>171</v>
      </c>
      <c r="B41" s="18" t="s">
        <v>66</v>
      </c>
      <c r="C41" s="19">
        <v>384</v>
      </c>
    </row>
    <row r="42" spans="1:3" ht="27" customHeight="1">
      <c r="A42" s="18" t="s">
        <v>67</v>
      </c>
      <c r="B42" s="18" t="s">
        <v>68</v>
      </c>
      <c r="C42" s="19">
        <v>588</v>
      </c>
    </row>
    <row r="43" spans="1:3" ht="27" customHeight="1">
      <c r="A43" s="18" t="s">
        <v>69</v>
      </c>
      <c r="B43" s="18" t="s">
        <v>70</v>
      </c>
      <c r="C43" s="19">
        <v>585</v>
      </c>
    </row>
    <row r="44" spans="1:3" ht="27" customHeight="1">
      <c r="A44" s="18" t="s">
        <v>71</v>
      </c>
      <c r="B44" s="18" t="s">
        <v>72</v>
      </c>
      <c r="C44" s="19">
        <v>118</v>
      </c>
    </row>
    <row r="45" spans="1:3" ht="33" customHeight="1">
      <c r="A45" s="26" t="s">
        <v>167</v>
      </c>
      <c r="B45" s="18" t="s">
        <v>73</v>
      </c>
      <c r="C45" s="19">
        <v>139</v>
      </c>
    </row>
    <row r="46" spans="1:3" ht="27" customHeight="1">
      <c r="A46" s="18" t="s">
        <v>74</v>
      </c>
      <c r="B46" s="18" t="s">
        <v>75</v>
      </c>
      <c r="C46" s="19">
        <v>513</v>
      </c>
    </row>
    <row r="47" spans="1:3" ht="27" customHeight="1">
      <c r="A47" s="18" t="s">
        <v>76</v>
      </c>
      <c r="B47" s="18" t="s">
        <v>77</v>
      </c>
      <c r="C47" s="19">
        <v>188</v>
      </c>
    </row>
    <row r="48" spans="1:3" ht="27" customHeight="1">
      <c r="A48" s="18" t="s">
        <v>78</v>
      </c>
      <c r="B48" s="18" t="s">
        <v>79</v>
      </c>
      <c r="C48" s="19">
        <v>482</v>
      </c>
    </row>
    <row r="49" spans="1:3" ht="27" customHeight="1">
      <c r="A49" s="18" t="s">
        <v>80</v>
      </c>
      <c r="B49" s="18" t="s">
        <v>81</v>
      </c>
      <c r="C49" s="19">
        <v>550</v>
      </c>
    </row>
    <row r="50" spans="1:3" ht="27" customHeight="1">
      <c r="A50" s="26" t="s">
        <v>166</v>
      </c>
      <c r="B50" s="18" t="s">
        <v>82</v>
      </c>
      <c r="C50" s="19">
        <v>509</v>
      </c>
    </row>
    <row r="51" spans="1:3" ht="27" customHeight="1">
      <c r="A51" s="26" t="s">
        <v>165</v>
      </c>
      <c r="B51" s="18" t="s">
        <v>83</v>
      </c>
      <c r="C51" s="19">
        <v>13563</v>
      </c>
    </row>
    <row r="52" spans="1:3" ht="27" customHeight="1">
      <c r="A52" s="18" t="s">
        <v>175</v>
      </c>
      <c r="B52" s="18" t="s">
        <v>84</v>
      </c>
      <c r="C52" s="19">
        <v>3</v>
      </c>
    </row>
    <row r="53" spans="1:3" ht="27" customHeight="1">
      <c r="A53" s="18" t="s">
        <v>85</v>
      </c>
      <c r="B53" s="18" t="s">
        <v>86</v>
      </c>
      <c r="C53" s="19">
        <v>500</v>
      </c>
    </row>
    <row r="54" spans="1:3" ht="27" customHeight="1">
      <c r="A54" s="18" t="s">
        <v>87</v>
      </c>
      <c r="B54" s="18" t="s">
        <v>88</v>
      </c>
      <c r="C54" s="19">
        <v>121</v>
      </c>
    </row>
    <row r="55" spans="1:3" ht="27" customHeight="1">
      <c r="A55" s="18" t="s">
        <v>89</v>
      </c>
      <c r="B55" s="18" t="s">
        <v>90</v>
      </c>
      <c r="C55" s="19">
        <v>40</v>
      </c>
    </row>
    <row r="56" spans="1:3" ht="27" customHeight="1">
      <c r="A56" s="18" t="s">
        <v>91</v>
      </c>
      <c r="B56" s="18" t="s">
        <v>92</v>
      </c>
      <c r="C56" s="19">
        <v>500</v>
      </c>
    </row>
    <row r="57" spans="1:3" ht="27" customHeight="1">
      <c r="A57" s="18" t="s">
        <v>93</v>
      </c>
      <c r="B57" s="18" t="s">
        <v>94</v>
      </c>
      <c r="C57" s="19">
        <v>93</v>
      </c>
    </row>
    <row r="58" spans="1:3" ht="27" customHeight="1">
      <c r="A58" s="18" t="s">
        <v>95</v>
      </c>
      <c r="B58" s="18" t="s">
        <v>96</v>
      </c>
      <c r="C58" s="19">
        <v>30</v>
      </c>
    </row>
    <row r="59" spans="1:3" ht="27" customHeight="1">
      <c r="A59" s="18" t="s">
        <v>97</v>
      </c>
      <c r="B59" s="18" t="s">
        <v>98</v>
      </c>
      <c r="C59" s="19">
        <v>40</v>
      </c>
    </row>
    <row r="60" spans="1:3" ht="27" customHeight="1">
      <c r="A60" s="18" t="s">
        <v>99</v>
      </c>
      <c r="B60" s="18" t="s">
        <v>100</v>
      </c>
      <c r="C60" s="19">
        <v>13</v>
      </c>
    </row>
    <row r="61" spans="1:3" ht="31.5" customHeight="1">
      <c r="A61" s="18" t="s">
        <v>101</v>
      </c>
      <c r="B61" s="18" t="s">
        <v>102</v>
      </c>
      <c r="C61" s="19">
        <v>30</v>
      </c>
    </row>
    <row r="62" spans="1:3" ht="30.75" customHeight="1">
      <c r="A62" s="26" t="s">
        <v>161</v>
      </c>
      <c r="B62" s="18" t="s">
        <v>103</v>
      </c>
      <c r="C62" s="19">
        <v>14</v>
      </c>
    </row>
    <row r="63" spans="1:3" ht="27" customHeight="1">
      <c r="A63" s="18" t="s">
        <v>104</v>
      </c>
      <c r="B63" s="18" t="s">
        <v>105</v>
      </c>
      <c r="C63" s="19">
        <v>1380</v>
      </c>
    </row>
    <row r="64" spans="1:3" ht="27" customHeight="1">
      <c r="A64" s="18" t="s">
        <v>106</v>
      </c>
      <c r="B64" s="18" t="s">
        <v>107</v>
      </c>
      <c r="C64" s="19">
        <v>5518</v>
      </c>
    </row>
    <row r="65" spans="1:3" ht="27" customHeight="1">
      <c r="A65" s="18" t="s">
        <v>108</v>
      </c>
      <c r="B65" s="18" t="s">
        <v>109</v>
      </c>
      <c r="C65" s="19">
        <v>1033</v>
      </c>
    </row>
    <row r="66" spans="1:3" ht="27" customHeight="1">
      <c r="A66" s="18" t="s">
        <v>110</v>
      </c>
      <c r="B66" s="18" t="s">
        <v>111</v>
      </c>
      <c r="C66" s="19">
        <v>1440</v>
      </c>
    </row>
    <row r="67" spans="1:3" ht="27" customHeight="1">
      <c r="A67" s="18" t="s">
        <v>112</v>
      </c>
      <c r="B67" s="18" t="s">
        <v>113</v>
      </c>
      <c r="C67" s="19">
        <v>2100</v>
      </c>
    </row>
    <row r="68" spans="1:3" ht="27" customHeight="1">
      <c r="A68" s="18" t="s">
        <v>147</v>
      </c>
      <c r="B68" s="18" t="s">
        <v>148</v>
      </c>
      <c r="C68" s="27">
        <v>282</v>
      </c>
    </row>
    <row r="69" spans="1:3" ht="27" customHeight="1">
      <c r="A69" s="18" t="s">
        <v>149</v>
      </c>
      <c r="B69" s="18" t="s">
        <v>150</v>
      </c>
      <c r="C69" s="19">
        <v>90</v>
      </c>
    </row>
    <row r="70" spans="1:3" ht="27" customHeight="1">
      <c r="A70" s="18" t="s">
        <v>151</v>
      </c>
      <c r="B70" s="18" t="s">
        <v>152</v>
      </c>
      <c r="C70" s="19">
        <v>32</v>
      </c>
    </row>
    <row r="71" spans="1:3" ht="27" customHeight="1">
      <c r="A71" s="18" t="s">
        <v>151</v>
      </c>
      <c r="B71" s="18" t="s">
        <v>152</v>
      </c>
      <c r="C71" s="19">
        <v>19</v>
      </c>
    </row>
    <row r="72" spans="1:3" ht="27" customHeight="1">
      <c r="A72" s="26" t="s">
        <v>164</v>
      </c>
      <c r="B72" s="18" t="s">
        <v>153</v>
      </c>
      <c r="C72" s="19">
        <v>610</v>
      </c>
    </row>
    <row r="73" spans="1:3" ht="27" customHeight="1">
      <c r="A73" s="18" t="s">
        <v>154</v>
      </c>
      <c r="B73" s="18" t="s">
        <v>155</v>
      </c>
      <c r="C73" s="19">
        <v>1000</v>
      </c>
    </row>
    <row r="74" spans="1:3" ht="27" customHeight="1">
      <c r="A74" s="18" t="s">
        <v>172</v>
      </c>
      <c r="B74" s="18" t="s">
        <v>156</v>
      </c>
      <c r="C74" s="19">
        <v>83</v>
      </c>
    </row>
    <row r="75" spans="1:3" ht="27" customHeight="1">
      <c r="A75" s="18" t="s">
        <v>157</v>
      </c>
      <c r="B75" s="18" t="s">
        <v>158</v>
      </c>
      <c r="C75" s="19">
        <v>210</v>
      </c>
    </row>
    <row r="76" spans="1:3" ht="27" customHeight="1">
      <c r="A76" s="20" t="s">
        <v>114</v>
      </c>
      <c r="B76" s="20"/>
      <c r="C76" s="21">
        <v>65</v>
      </c>
    </row>
    <row r="77" spans="1:3" ht="27" customHeight="1">
      <c r="A77" s="20" t="s">
        <v>115</v>
      </c>
      <c r="B77" s="20"/>
      <c r="C77" s="21">
        <v>20</v>
      </c>
    </row>
    <row r="78" spans="1:3" ht="27" customHeight="1">
      <c r="A78" s="20" t="s">
        <v>116</v>
      </c>
      <c r="B78" s="20"/>
      <c r="C78" s="21">
        <v>435</v>
      </c>
    </row>
    <row r="79" spans="1:3" ht="27" customHeight="1">
      <c r="A79" s="20" t="s">
        <v>117</v>
      </c>
      <c r="B79" s="20"/>
      <c r="C79" s="21">
        <v>11</v>
      </c>
    </row>
    <row r="80" spans="1:3" ht="27" customHeight="1">
      <c r="A80" s="20" t="s">
        <v>118</v>
      </c>
      <c r="B80" s="20"/>
      <c r="C80" s="21">
        <v>25</v>
      </c>
    </row>
    <row r="81" spans="1:3" ht="27" customHeight="1">
      <c r="A81" s="20" t="s">
        <v>119</v>
      </c>
      <c r="B81" s="20"/>
      <c r="C81" s="21">
        <v>56</v>
      </c>
    </row>
    <row r="82" spans="1:3" s="4" customFormat="1" ht="25.5" customHeight="1">
      <c r="A82" s="13" t="s">
        <v>5</v>
      </c>
      <c r="B82" s="16"/>
      <c r="C82" s="17">
        <f>SUM(C83:C98)</f>
        <v>7527</v>
      </c>
    </row>
    <row r="83" spans="1:3" s="5" customFormat="1" ht="32.25" customHeight="1">
      <c r="A83" s="14" t="s">
        <v>120</v>
      </c>
      <c r="B83" s="14" t="s">
        <v>121</v>
      </c>
      <c r="C83" s="15">
        <v>75</v>
      </c>
    </row>
    <row r="84" spans="1:3" s="5" customFormat="1" ht="32.25" customHeight="1">
      <c r="A84" s="14" t="s">
        <v>173</v>
      </c>
      <c r="B84" s="14" t="s">
        <v>122</v>
      </c>
      <c r="C84" s="15">
        <v>35</v>
      </c>
    </row>
    <row r="85" spans="1:3" s="5" customFormat="1" ht="32.25" customHeight="1">
      <c r="A85" s="14" t="s">
        <v>176</v>
      </c>
      <c r="B85" s="14" t="s">
        <v>123</v>
      </c>
      <c r="C85" s="15">
        <v>71</v>
      </c>
    </row>
    <row r="86" spans="1:3" s="5" customFormat="1" ht="32.25" customHeight="1">
      <c r="A86" s="14" t="s">
        <v>124</v>
      </c>
      <c r="B86" s="14" t="s">
        <v>125</v>
      </c>
      <c r="C86" s="15">
        <v>453</v>
      </c>
    </row>
    <row r="87" spans="1:3" s="5" customFormat="1" ht="32.25" customHeight="1">
      <c r="A87" s="14" t="s">
        <v>126</v>
      </c>
      <c r="B87" s="14" t="s">
        <v>127</v>
      </c>
      <c r="C87" s="15">
        <v>323</v>
      </c>
    </row>
    <row r="88" spans="1:3" s="5" customFormat="1" ht="32.25" customHeight="1">
      <c r="A88" s="14" t="s">
        <v>128</v>
      </c>
      <c r="B88" s="14" t="s">
        <v>129</v>
      </c>
      <c r="C88" s="15">
        <v>130</v>
      </c>
    </row>
    <row r="89" spans="1:3" s="5" customFormat="1" ht="32.25" customHeight="1">
      <c r="A89" s="14" t="s">
        <v>130</v>
      </c>
      <c r="B89" s="14" t="s">
        <v>131</v>
      </c>
      <c r="C89" s="15">
        <v>886</v>
      </c>
    </row>
    <row r="90" spans="1:3" s="5" customFormat="1" ht="32.25" customHeight="1">
      <c r="A90" s="14" t="s">
        <v>132</v>
      </c>
      <c r="B90" s="14" t="s">
        <v>133</v>
      </c>
      <c r="C90" s="15">
        <v>5</v>
      </c>
    </row>
    <row r="91" spans="1:3" s="5" customFormat="1" ht="32.25" customHeight="1">
      <c r="A91" s="14" t="s">
        <v>134</v>
      </c>
      <c r="B91" s="14" t="s">
        <v>135</v>
      </c>
      <c r="C91" s="15">
        <v>45</v>
      </c>
    </row>
    <row r="92" spans="1:3" s="5" customFormat="1" ht="32.25" customHeight="1">
      <c r="A92" s="14" t="s">
        <v>136</v>
      </c>
      <c r="B92" s="14" t="s">
        <v>135</v>
      </c>
      <c r="C92" s="15">
        <v>40</v>
      </c>
    </row>
    <row r="93" spans="1:3" s="5" customFormat="1" ht="32.25" customHeight="1">
      <c r="A93" s="14" t="s">
        <v>177</v>
      </c>
      <c r="B93" s="14" t="s">
        <v>137</v>
      </c>
      <c r="C93" s="15">
        <v>39</v>
      </c>
    </row>
    <row r="94" spans="1:3" s="5" customFormat="1" ht="32.25" customHeight="1">
      <c r="A94" s="14" t="s">
        <v>138</v>
      </c>
      <c r="B94" s="14" t="s">
        <v>139</v>
      </c>
      <c r="C94" s="15">
        <v>13</v>
      </c>
    </row>
    <row r="95" spans="1:3" s="5" customFormat="1" ht="32.25" customHeight="1">
      <c r="A95" s="14" t="s">
        <v>163</v>
      </c>
      <c r="B95" s="14" t="s">
        <v>140</v>
      </c>
      <c r="C95" s="15">
        <v>37</v>
      </c>
    </row>
    <row r="96" spans="1:3" s="5" customFormat="1" ht="32.25" customHeight="1">
      <c r="A96" s="14" t="s">
        <v>178</v>
      </c>
      <c r="B96" s="14" t="s">
        <v>141</v>
      </c>
      <c r="C96" s="15">
        <v>264</v>
      </c>
    </row>
    <row r="97" spans="1:3" s="5" customFormat="1" ht="32.25" customHeight="1">
      <c r="A97" s="14" t="s">
        <v>162</v>
      </c>
      <c r="B97" s="14" t="s">
        <v>142</v>
      </c>
      <c r="C97" s="15">
        <v>4111</v>
      </c>
    </row>
    <row r="98" spans="1:3" s="5" customFormat="1" ht="32.25" customHeight="1">
      <c r="A98" s="14" t="s">
        <v>143</v>
      </c>
      <c r="B98" s="14" t="s">
        <v>144</v>
      </c>
      <c r="C98" s="15">
        <v>1000</v>
      </c>
    </row>
    <row r="99" spans="1:3" s="4" customFormat="1" ht="30.75" customHeight="1">
      <c r="A99" s="11" t="s">
        <v>6</v>
      </c>
      <c r="B99" s="16"/>
      <c r="C99" s="17">
        <f>SUM(C100)</f>
        <v>2</v>
      </c>
    </row>
    <row r="100" spans="1:3" ht="30.75" customHeight="1">
      <c r="A100" s="14" t="s">
        <v>145</v>
      </c>
      <c r="B100" s="14" t="s">
        <v>146</v>
      </c>
      <c r="C100" s="15">
        <v>2</v>
      </c>
    </row>
  </sheetData>
  <mergeCells count="4">
    <mergeCell ref="A1:C1"/>
    <mergeCell ref="A3:A4"/>
    <mergeCell ref="B3:B4"/>
    <mergeCell ref="C3:C4"/>
  </mergeCells>
  <phoneticPr fontId="12" type="noConversion"/>
  <pageMargins left="0.70069444444444495" right="0.70069444444444495" top="0.75138888888888899" bottom="0.75138888888888899" header="0.29861111111111099" footer="0.298611111111110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2020年分县市分项目</vt:lpstr>
      <vt:lpstr>'2020年分县市分项目'!Print_Titles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沈丽虹</dc:creator>
  <cp:lastModifiedBy>Administrator</cp:lastModifiedBy>
  <cp:lastPrinted>2021-08-10T08:43:52Z</cp:lastPrinted>
  <dcterms:created xsi:type="dcterms:W3CDTF">2019-10-16T08:53:00Z</dcterms:created>
  <dcterms:modified xsi:type="dcterms:W3CDTF">2021-08-10T10:11:45Z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