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activeTab="3"/>
  </bookViews>
  <sheets>
    <sheet name="附件2-1" sheetId="1" r:id="rId1"/>
    <sheet name="附件2-2" sheetId="2" r:id="rId2"/>
    <sheet name="附件2-3" sheetId="3" r:id="rId3"/>
    <sheet name="附件2-4" sheetId="4" r:id="rId4"/>
  </sheets>
  <calcPr calcId="144525"/>
</workbook>
</file>

<file path=xl/sharedStrings.xml><?xml version="1.0" encoding="utf-8"?>
<sst xmlns="http://schemas.openxmlformats.org/spreadsheetml/2006/main" count="254" uniqueCount="149">
  <si>
    <t>附件2-1</t>
  </si>
  <si>
    <t>2020年度疏勒县政府债券发行情况表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</si>
  <si>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</si>
  <si>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</si>
  <si>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</si>
  <si>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</si>
  <si>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</si>
  <si>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</si>
  <si>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</si>
  <si>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</si>
  <si>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</si>
  <si>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</si>
  <si>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</si>
  <si>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喀什地区</t>
  </si>
  <si>
    <t>喀什地区本级</t>
  </si>
  <si>
    <t>所属县市小计</t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</si>
  <si>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</si>
  <si>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</si>
  <si>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</si>
  <si>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</si>
  <si>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</si>
  <si>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</si>
  <si>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</si>
  <si>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</si>
  <si>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</si>
  <si>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</si>
  <si>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</si>
  <si>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</si>
  <si>
    <t>附件2-2</t>
  </si>
  <si>
    <t>2020年度疏勒县政府债券发行情况明细表</t>
  </si>
  <si>
    <t>债券类型</t>
  </si>
  <si>
    <t>地方政府债券</t>
  </si>
  <si>
    <t>置换债券</t>
  </si>
  <si>
    <t>一般</t>
  </si>
  <si>
    <t>专项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</si>
  <si>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</si>
  <si>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</si>
  <si>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</si>
  <si>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</si>
  <si>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</si>
  <si>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</si>
  <si>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</si>
  <si>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</si>
  <si>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</si>
  <si>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</si>
  <si>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</si>
  <si>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</si>
  <si>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附件2-3</t>
  </si>
  <si>
    <t>2020年度疏勒县新增债券使用情况表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</si>
  <si>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</si>
  <si>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</si>
  <si>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</si>
  <si>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</si>
  <si>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</si>
  <si>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</si>
  <si>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</si>
  <si>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</si>
  <si>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疏勒县合计</t>
  </si>
  <si>
    <t>疏勒县教育局</t>
  </si>
  <si>
    <t>喀什地区疏勒县中小学校、幼儿园消防改造建设项目</t>
  </si>
  <si>
    <t>义务教育</t>
  </si>
  <si>
    <t>寄宿制小学运动场建设项目</t>
  </si>
  <si>
    <t>寄宿制学校及附属设施建设项目</t>
  </si>
  <si>
    <t>疏勒县残疾人联合会</t>
  </si>
  <si>
    <t>疏勒县残疾人康复（托养）中心改造项目</t>
  </si>
  <si>
    <t>社会保障</t>
  </si>
  <si>
    <t>疏勒县供销合作社</t>
  </si>
  <si>
    <t>喀什地区疏勒县果蔬储备及配送中心建设项目</t>
  </si>
  <si>
    <t>城乡冷链物流设施建设</t>
  </si>
  <si>
    <t>其他自平衡专项债券</t>
  </si>
  <si>
    <t>疏勒县交通运输局</t>
  </si>
  <si>
    <t>村组或巷道道路建设</t>
  </si>
  <si>
    <t>交通</t>
  </si>
  <si>
    <t>村组道路建设</t>
  </si>
  <si>
    <t>疏勒县民政局</t>
  </si>
  <si>
    <t>喀什地区疏勒县村级托幼、托老所改造提升项目</t>
  </si>
  <si>
    <t>其他社会保障</t>
  </si>
  <si>
    <t>农村幸福大院建设</t>
  </si>
  <si>
    <t>养老服务机构</t>
  </si>
  <si>
    <t>疏勒县市场监督管理局</t>
  </si>
  <si>
    <t>乡镇农贸市场</t>
  </si>
  <si>
    <t>其他农林水利建设</t>
  </si>
  <si>
    <t>疏勒县水利局</t>
  </si>
  <si>
    <t>扶贫-喀什“一市两县”城乡饮水安全工程</t>
  </si>
  <si>
    <t>水利建设</t>
  </si>
  <si>
    <t>疏勒县住房和城乡建设局</t>
  </si>
  <si>
    <t>喀什地区疏勒县供水改造提升项目</t>
  </si>
  <si>
    <t>供水</t>
  </si>
  <si>
    <t>喀什地区疏勒县城区集中供热提升改造项目</t>
  </si>
  <si>
    <t>供热</t>
  </si>
  <si>
    <t>喀什地区疏勒县城南区排水工程</t>
  </si>
  <si>
    <t>垃圾处理（城镇）</t>
  </si>
  <si>
    <t>喀什地区疏勒县2019年棚户区改造项目（一期）</t>
  </si>
  <si>
    <t>棚户区改造</t>
  </si>
  <si>
    <t>棚户区改造专项债券</t>
  </si>
  <si>
    <t>喀什地区疏勒县“一市两县”市政道路建设项目</t>
  </si>
  <si>
    <t>道路</t>
  </si>
  <si>
    <t>喀什地区疏勒县2019年棚户区改造项目（二期）</t>
  </si>
  <si>
    <t>DEBT_T_XXGK_FX_HBFXYS</t>
  </si>
  <si>
    <t xml:space="preserve"> AND T.AD_CODE_GK=65 AND T.SET_YEAR_GK=2021</t>
  </si>
  <si>
    <t>AD_CODE_GK#65</t>
  </si>
  <si>
    <t>AD_CODE#65</t>
  </si>
  <si>
    <t>SET_YEAR#2020</t>
  </si>
  <si>
    <t>XM_TYPE#</t>
  </si>
  <si>
    <t>XM_NAME#</t>
  </si>
  <si>
    <t>AD_BJ#</t>
  </si>
  <si>
    <t>附件2-4</t>
  </si>
  <si>
    <t>2020年度疏勒县还本付息决算情况表</t>
  </si>
  <si>
    <t>VALID#</t>
  </si>
  <si>
    <t>FXYB_Y1</t>
  </si>
  <si>
    <t>项目</t>
  </si>
  <si>
    <t>地区本级</t>
  </si>
  <si>
    <t>各县市</t>
  </si>
  <si>
    <t>FXYB _Y1_ZRZ</t>
  </si>
  <si>
    <t>一、上年末地方政府债务余额</t>
  </si>
  <si>
    <t>FXZX_Y1</t>
  </si>
  <si>
    <t>其中：一般债务</t>
  </si>
  <si>
    <t>FXZX _Y1_ZRZ</t>
  </si>
  <si>
    <t>专项债务</t>
  </si>
  <si>
    <t>HB_Y1</t>
  </si>
  <si>
    <t>二、上年地方政府债务限额</t>
  </si>
  <si>
    <t>YBHB_Y1</t>
  </si>
  <si>
    <t>ZXHB_Y1</t>
  </si>
  <si>
    <t>FX_Y1</t>
  </si>
  <si>
    <t>三、当年地方政府债务发行决算数</t>
  </si>
  <si>
    <t>YBFX_Y1</t>
  </si>
  <si>
    <t>新增一般债券发行额</t>
  </si>
  <si>
    <t>ZXFX_Y1</t>
  </si>
  <si>
    <t>再融资一般债券发行额</t>
  </si>
  <si>
    <t>YBHB</t>
  </si>
  <si>
    <t>新增专项债券发行额</t>
  </si>
  <si>
    <t>YBHB_YS</t>
  </si>
  <si>
    <t>再融资专项债券发行额</t>
  </si>
  <si>
    <t>YBHB_YS_ZRZ</t>
  </si>
  <si>
    <t>置换一般债券发行额</t>
  </si>
  <si>
    <t>YBHB_YS_CZZJ</t>
  </si>
  <si>
    <t>置换专项债券发行额</t>
  </si>
  <si>
    <t>ZXHB_YS</t>
  </si>
  <si>
    <t>国际金融组织和外国政府贷款</t>
  </si>
  <si>
    <t>ZXHB_YS_ZRZ</t>
  </si>
  <si>
    <t>四、当年地方政府债务还本决算数</t>
  </si>
  <si>
    <t>ZXHB_YS_CZZJ</t>
  </si>
  <si>
    <t>一般债务</t>
  </si>
  <si>
    <t>FX_YS</t>
  </si>
  <si>
    <t>YBFX_YS</t>
  </si>
  <si>
    <t>五、当年地方政府债务付息决算数</t>
  </si>
  <si>
    <t>ZXFX_YS</t>
  </si>
  <si>
    <t>六、当年地方政府债务余额决算数</t>
  </si>
  <si>
    <t>七、当年地方政府债务限额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</si>
</sst>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  <numFmt numFmtId="178" formatCode="#0.00"/>
  </numFmts>
  <fonts count="35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indexed="8"/>
      <name val="黑体"/>
      <family val="3"/>
      <charset val="134"/>
    </font>
    <font>
      <b/>
      <sz val="15"/>
      <name val="SimSun"/>
      <charset val="134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24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10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32" fillId="15" borderId="13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3" borderId="0" xfId="0" applyFont="1" applyFill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vertical="center" wrapText="1"/>
    </xf>
    <xf numFmtId="0" fontId="13" fillId="0" borderId="1" xfId="49" applyFont="1" applyFill="1" applyBorder="1" applyAlignment="1">
      <alignment vertical="center"/>
    </xf>
    <xf numFmtId="0" fontId="13" fillId="3" borderId="1" xfId="49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workbookViewId="0">
      <pane xSplit="1" ySplit="5" topLeftCell="B6" activePane="bottomRight" state="frozen"/>
      <selection/>
      <selection pane="topRight"/>
      <selection pane="bottomLeft"/>
      <selection pane="bottomRight" activeCell="E31" sqref="E31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ht="24.95" customHeight="1" spans="1:1">
      <c r="A1" s="11" t="s">
        <v>0</v>
      </c>
    </row>
    <row r="2" ht="35.1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24.95" customHeight="1" spans="1:10">
      <c r="A3" s="13"/>
      <c r="B3" s="13"/>
      <c r="C3" s="13"/>
      <c r="D3" s="41"/>
      <c r="E3" s="41"/>
      <c r="F3" s="41"/>
      <c r="G3" s="41"/>
      <c r="J3" s="49" t="s">
        <v>2</v>
      </c>
    </row>
    <row r="4" ht="22.7" customHeight="1" spans="1:10">
      <c r="A4" s="16" t="s">
        <v>3</v>
      </c>
      <c r="B4" s="16" t="s">
        <v>4</v>
      </c>
      <c r="C4" s="16"/>
      <c r="D4" s="16"/>
      <c r="E4" s="16" t="s">
        <v>5</v>
      </c>
      <c r="F4" s="16"/>
      <c r="G4" s="16"/>
      <c r="H4" s="16" t="s">
        <v>6</v>
      </c>
      <c r="I4" s="16"/>
      <c r="J4" s="16"/>
    </row>
    <row r="5" ht="22.7" customHeight="1" spans="1:10">
      <c r="A5" s="16"/>
      <c r="B5" s="16" t="s">
        <v>7</v>
      </c>
      <c r="C5" s="16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10</v>
      </c>
      <c r="I5" s="16" t="s">
        <v>11</v>
      </c>
      <c r="J5" s="16" t="s">
        <v>12</v>
      </c>
    </row>
    <row r="6" ht="20.1" customHeight="1" spans="1:10">
      <c r="A6" s="42" t="s">
        <v>13</v>
      </c>
      <c r="B6" s="43">
        <f>C6+D6</f>
        <v>0</v>
      </c>
      <c r="C6" s="43">
        <f>C7+C8</f>
        <v>0</v>
      </c>
      <c r="D6" s="43"/>
      <c r="E6" s="43">
        <f>F6+G6</f>
        <v>0</v>
      </c>
      <c r="F6" s="44">
        <f>F7+F8</f>
        <v>0</v>
      </c>
      <c r="G6" s="44"/>
      <c r="H6" s="43">
        <f>H7+H8</f>
        <v>0</v>
      </c>
      <c r="I6" s="43">
        <f>I7+I8</f>
        <v>0</v>
      </c>
      <c r="J6" s="43">
        <f>J7+J8</f>
        <v>0</v>
      </c>
    </row>
    <row r="7" ht="20.1" customHeight="1" spans="1:10">
      <c r="A7" s="42" t="s">
        <v>14</v>
      </c>
      <c r="B7" s="43">
        <f t="shared" ref="B7:B20" si="0">C7+D7</f>
        <v>0</v>
      </c>
      <c r="C7" s="43"/>
      <c r="D7" s="43"/>
      <c r="E7" s="43">
        <f t="shared" ref="E7:E20" si="1">F7+G7</f>
        <v>0</v>
      </c>
      <c r="F7" s="44"/>
      <c r="G7" s="44"/>
      <c r="H7" s="43">
        <f>I7+J7</f>
        <v>0</v>
      </c>
      <c r="I7" s="43"/>
      <c r="J7" s="43"/>
    </row>
    <row r="8" ht="20.1" customHeight="1" spans="1:10">
      <c r="A8" s="42" t="s">
        <v>15</v>
      </c>
      <c r="B8" s="43">
        <f t="shared" si="0"/>
        <v>0</v>
      </c>
      <c r="C8" s="43"/>
      <c r="D8" s="43"/>
      <c r="E8" s="43">
        <f t="shared" si="1"/>
        <v>0</v>
      </c>
      <c r="F8" s="44"/>
      <c r="G8" s="44"/>
      <c r="H8" s="43">
        <f t="shared" ref="H8:H20" si="2">I8+J8</f>
        <v>0</v>
      </c>
      <c r="I8" s="43"/>
      <c r="J8" s="43"/>
    </row>
    <row r="9" ht="20.1" customHeight="1" spans="1:10">
      <c r="A9" s="45" t="s">
        <v>16</v>
      </c>
      <c r="B9" s="43">
        <f t="shared" si="0"/>
        <v>0</v>
      </c>
      <c r="C9" s="43"/>
      <c r="D9" s="43"/>
      <c r="E9" s="43">
        <f t="shared" si="1"/>
        <v>0</v>
      </c>
      <c r="F9" s="44"/>
      <c r="G9" s="44"/>
      <c r="H9" s="43">
        <f t="shared" si="2"/>
        <v>0</v>
      </c>
      <c r="I9" s="43"/>
      <c r="J9" s="43"/>
    </row>
    <row r="10" ht="20.1" customHeight="1" spans="1:10">
      <c r="A10" s="45" t="s">
        <v>17</v>
      </c>
      <c r="B10" s="43">
        <f t="shared" si="0"/>
        <v>0</v>
      </c>
      <c r="C10" s="43"/>
      <c r="D10" s="43"/>
      <c r="E10" s="43">
        <f t="shared" si="1"/>
        <v>0</v>
      </c>
      <c r="F10" s="44"/>
      <c r="G10" s="44"/>
      <c r="H10" s="43">
        <f t="shared" si="2"/>
        <v>0</v>
      </c>
      <c r="I10" s="43"/>
      <c r="J10" s="43"/>
    </row>
    <row r="11" s="40" customFormat="1" ht="20.1" customHeight="1" spans="1:10">
      <c r="A11" s="46" t="s">
        <v>18</v>
      </c>
      <c r="B11" s="47">
        <f t="shared" si="0"/>
        <v>5.44</v>
      </c>
      <c r="C11" s="47">
        <v>5.34</v>
      </c>
      <c r="D11" s="47">
        <v>0.1</v>
      </c>
      <c r="E11" s="47">
        <f t="shared" si="1"/>
        <v>5.34</v>
      </c>
      <c r="F11" s="48">
        <v>3.44</v>
      </c>
      <c r="G11" s="48">
        <v>1.9</v>
      </c>
      <c r="H11" s="47">
        <f t="shared" si="2"/>
        <v>0.1</v>
      </c>
      <c r="I11" s="47">
        <v>0.1</v>
      </c>
      <c r="J11" s="47"/>
    </row>
    <row r="12" ht="20.1" customHeight="1" spans="1:10">
      <c r="A12" s="45" t="s">
        <v>19</v>
      </c>
      <c r="B12" s="43">
        <f t="shared" si="0"/>
        <v>0</v>
      </c>
      <c r="C12" s="43"/>
      <c r="D12" s="43"/>
      <c r="E12" s="43">
        <f t="shared" si="1"/>
        <v>0</v>
      </c>
      <c r="F12" s="44"/>
      <c r="G12" s="44"/>
      <c r="H12" s="43">
        <f t="shared" si="2"/>
        <v>0</v>
      </c>
      <c r="I12" s="43"/>
      <c r="J12" s="43"/>
    </row>
    <row r="13" ht="20.1" customHeight="1" spans="1:10">
      <c r="A13" s="45" t="s">
        <v>20</v>
      </c>
      <c r="B13" s="43">
        <f t="shared" si="0"/>
        <v>0</v>
      </c>
      <c r="C13" s="43"/>
      <c r="D13" s="43"/>
      <c r="E13" s="43">
        <f t="shared" si="1"/>
        <v>0</v>
      </c>
      <c r="F13" s="44"/>
      <c r="G13" s="44"/>
      <c r="H13" s="43">
        <f t="shared" si="2"/>
        <v>0</v>
      </c>
      <c r="I13" s="43"/>
      <c r="J13" s="43"/>
    </row>
    <row r="14" ht="20.1" customHeight="1" spans="1:10">
      <c r="A14" s="45" t="s">
        <v>21</v>
      </c>
      <c r="B14" s="43">
        <f t="shared" si="0"/>
        <v>0</v>
      </c>
      <c r="C14" s="43"/>
      <c r="D14" s="43"/>
      <c r="E14" s="43">
        <f t="shared" si="1"/>
        <v>0</v>
      </c>
      <c r="F14" s="44"/>
      <c r="G14" s="44"/>
      <c r="H14" s="43">
        <f t="shared" si="2"/>
        <v>0</v>
      </c>
      <c r="I14" s="43"/>
      <c r="J14" s="43"/>
    </row>
    <row r="15" ht="20.1" customHeight="1" spans="1:10">
      <c r="A15" s="45" t="s">
        <v>22</v>
      </c>
      <c r="B15" s="43">
        <f t="shared" si="0"/>
        <v>0</v>
      </c>
      <c r="C15" s="43"/>
      <c r="D15" s="43"/>
      <c r="E15" s="43">
        <f t="shared" si="1"/>
        <v>0</v>
      </c>
      <c r="F15" s="44"/>
      <c r="G15" s="44"/>
      <c r="H15" s="43">
        <f t="shared" si="2"/>
        <v>0</v>
      </c>
      <c r="I15" s="43"/>
      <c r="J15" s="43"/>
    </row>
    <row r="16" ht="20.1" customHeight="1" spans="1:10">
      <c r="A16" s="45" t="s">
        <v>23</v>
      </c>
      <c r="B16" s="43">
        <f t="shared" si="0"/>
        <v>0</v>
      </c>
      <c r="C16" s="43"/>
      <c r="D16" s="43"/>
      <c r="E16" s="43">
        <f t="shared" si="1"/>
        <v>0</v>
      </c>
      <c r="F16" s="44"/>
      <c r="G16" s="44"/>
      <c r="H16" s="43">
        <f t="shared" si="2"/>
        <v>0</v>
      </c>
      <c r="I16" s="43"/>
      <c r="J16" s="43"/>
    </row>
    <row r="17" ht="20.1" customHeight="1" spans="1:10">
      <c r="A17" s="45" t="s">
        <v>24</v>
      </c>
      <c r="B17" s="43">
        <f t="shared" si="0"/>
        <v>0</v>
      </c>
      <c r="C17" s="43"/>
      <c r="D17" s="43"/>
      <c r="E17" s="43">
        <f t="shared" si="1"/>
        <v>0</v>
      </c>
      <c r="F17" s="44"/>
      <c r="G17" s="44"/>
      <c r="H17" s="43">
        <f t="shared" si="2"/>
        <v>0</v>
      </c>
      <c r="I17" s="43"/>
      <c r="J17" s="43"/>
    </row>
    <row r="18" ht="20.1" customHeight="1" spans="1:10">
      <c r="A18" s="45" t="s">
        <v>25</v>
      </c>
      <c r="B18" s="43">
        <f t="shared" si="0"/>
        <v>0</v>
      </c>
      <c r="C18" s="43"/>
      <c r="D18" s="43"/>
      <c r="E18" s="43">
        <f t="shared" si="1"/>
        <v>0</v>
      </c>
      <c r="F18" s="44"/>
      <c r="G18" s="44"/>
      <c r="H18" s="43">
        <f t="shared" si="2"/>
        <v>0</v>
      </c>
      <c r="I18" s="43"/>
      <c r="J18" s="43"/>
    </row>
    <row r="19" ht="20.1" customHeight="1" spans="1:10">
      <c r="A19" s="45" t="s">
        <v>26</v>
      </c>
      <c r="B19" s="43">
        <f t="shared" si="0"/>
        <v>0</v>
      </c>
      <c r="C19" s="43"/>
      <c r="D19" s="43"/>
      <c r="E19" s="43">
        <f t="shared" si="1"/>
        <v>0</v>
      </c>
      <c r="F19" s="44"/>
      <c r="G19" s="44"/>
      <c r="H19" s="43">
        <f t="shared" si="2"/>
        <v>0</v>
      </c>
      <c r="I19" s="43"/>
      <c r="J19" s="43"/>
    </row>
    <row r="20" ht="20.1" customHeight="1" spans="1:10">
      <c r="A20" s="45" t="s">
        <v>27</v>
      </c>
      <c r="B20" s="43">
        <f t="shared" si="0"/>
        <v>0</v>
      </c>
      <c r="C20" s="43"/>
      <c r="D20" s="43"/>
      <c r="E20" s="43">
        <f t="shared" si="1"/>
        <v>0</v>
      </c>
      <c r="F20" s="44"/>
      <c r="G20" s="44"/>
      <c r="H20" s="43">
        <f t="shared" si="2"/>
        <v>0</v>
      </c>
      <c r="I20" s="43"/>
      <c r="J20" s="43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8333333333333" bottom="0.708333333333333" header="0" footer="0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:B1"/>
    </sheetView>
  </sheetViews>
  <sheetFormatPr defaultColWidth="10" defaultRowHeight="13.5"/>
  <cols>
    <col min="1" max="1" width="7" style="31" customWidth="1"/>
    <col min="2" max="2" width="10.5" style="31" customWidth="1"/>
    <col min="3" max="14" width="9.25" style="31" customWidth="1"/>
    <col min="15" max="16" width="9.75" style="31" customWidth="1"/>
    <col min="17" max="16382" width="10" style="31"/>
  </cols>
  <sheetData>
    <row r="1" s="31" customFormat="1" ht="21.95" customHeight="1" spans="1:2">
      <c r="A1" s="32" t="s">
        <v>28</v>
      </c>
      <c r="B1" s="33"/>
    </row>
    <row r="2" s="31" customFormat="1" ht="30" customHeight="1" spans="1:14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="31" customFormat="1" ht="21.95" customHeight="1" spans="1:14">
      <c r="A3" s="35"/>
      <c r="B3" s="35"/>
      <c r="C3" s="35"/>
      <c r="D3" s="35"/>
      <c r="E3" s="35"/>
      <c r="F3" s="35"/>
      <c r="G3" s="35"/>
      <c r="H3" s="35"/>
      <c r="I3" s="35"/>
      <c r="J3" s="39"/>
      <c r="K3" s="39"/>
      <c r="M3" s="39" t="s">
        <v>2</v>
      </c>
      <c r="N3" s="39"/>
    </row>
    <row r="4" s="31" customFormat="1" ht="21.95" customHeight="1" spans="1:14">
      <c r="A4" s="36" t="s">
        <v>30</v>
      </c>
      <c r="B4" s="36"/>
      <c r="C4" s="36" t="s">
        <v>31</v>
      </c>
      <c r="D4" s="36"/>
      <c r="E4" s="36"/>
      <c r="F4" s="36" t="s">
        <v>8</v>
      </c>
      <c r="G4" s="36"/>
      <c r="H4" s="36"/>
      <c r="I4" s="36" t="s">
        <v>32</v>
      </c>
      <c r="J4" s="36"/>
      <c r="K4" s="36"/>
      <c r="L4" s="36" t="s">
        <v>9</v>
      </c>
      <c r="M4" s="36"/>
      <c r="N4" s="36"/>
    </row>
    <row r="5" s="31" customFormat="1" ht="21.95" customHeight="1" spans="1:14">
      <c r="A5" s="36"/>
      <c r="B5" s="36"/>
      <c r="C5" s="36" t="s">
        <v>7</v>
      </c>
      <c r="D5" s="36" t="s">
        <v>33</v>
      </c>
      <c r="E5" s="36" t="s">
        <v>34</v>
      </c>
      <c r="F5" s="36" t="s">
        <v>7</v>
      </c>
      <c r="G5" s="36" t="s">
        <v>33</v>
      </c>
      <c r="H5" s="36" t="s">
        <v>34</v>
      </c>
      <c r="I5" s="36" t="s">
        <v>7</v>
      </c>
      <c r="J5" s="36" t="s">
        <v>33</v>
      </c>
      <c r="K5" s="36" t="s">
        <v>34</v>
      </c>
      <c r="L5" s="36" t="s">
        <v>7</v>
      </c>
      <c r="M5" s="36" t="s">
        <v>33</v>
      </c>
      <c r="N5" s="36" t="s">
        <v>34</v>
      </c>
    </row>
    <row r="6" s="31" customFormat="1" ht="18.95" customHeight="1" spans="1:14">
      <c r="A6" s="37" t="s">
        <v>10</v>
      </c>
      <c r="B6" s="37" t="s">
        <v>35</v>
      </c>
      <c r="C6" s="38">
        <f t="shared" ref="C6:H6" si="0">C8+C10+C12+C14+C16+C18+C20+C22+C24+C26</f>
        <v>5.44</v>
      </c>
      <c r="D6" s="38">
        <f t="shared" si="0"/>
        <v>3.54</v>
      </c>
      <c r="E6" s="38">
        <f t="shared" si="0"/>
        <v>1.9</v>
      </c>
      <c r="F6" s="38">
        <f t="shared" si="0"/>
        <v>5.34</v>
      </c>
      <c r="G6" s="38">
        <f t="shared" si="0"/>
        <v>3.44</v>
      </c>
      <c r="H6" s="38">
        <f t="shared" si="0"/>
        <v>1.9</v>
      </c>
      <c r="I6" s="38"/>
      <c r="J6" s="38"/>
      <c r="K6" s="38"/>
      <c r="L6" s="38">
        <v>0.1</v>
      </c>
      <c r="M6" s="38">
        <v>0.1</v>
      </c>
      <c r="N6" s="38"/>
    </row>
    <row r="7" s="31" customFormat="1" ht="18.95" customHeight="1" spans="1:14">
      <c r="A7" s="37"/>
      <c r="B7" s="37" t="s">
        <v>36</v>
      </c>
      <c r="C7" s="38">
        <v>3.48</v>
      </c>
      <c r="D7" s="38">
        <v>3.52</v>
      </c>
      <c r="E7" s="38">
        <v>3.44</v>
      </c>
      <c r="F7" s="38">
        <v>3.5</v>
      </c>
      <c r="G7" s="38">
        <v>3.55</v>
      </c>
      <c r="H7" s="38">
        <v>3.44</v>
      </c>
      <c r="I7" s="38"/>
      <c r="J7" s="38"/>
      <c r="K7" s="38"/>
      <c r="L7" s="38">
        <v>3.69</v>
      </c>
      <c r="M7" s="38">
        <v>3.69</v>
      </c>
      <c r="N7" s="38"/>
    </row>
    <row r="8" s="31" customFormat="1" ht="18.95" customHeight="1" spans="1:14">
      <c r="A8" s="37" t="s">
        <v>37</v>
      </c>
      <c r="B8" s="37" t="s">
        <v>35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="31" customFormat="1" ht="18.95" customHeight="1" spans="1:14">
      <c r="A9" s="37"/>
      <c r="B9" s="37" t="s">
        <v>36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="31" customFormat="1" ht="18.95" customHeight="1" spans="1:14">
      <c r="A10" s="37" t="s">
        <v>38</v>
      </c>
      <c r="B10" s="37" t="s">
        <v>35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="31" customFormat="1" ht="18.95" customHeight="1" spans="1:14">
      <c r="A11" s="37"/>
      <c r="B11" s="37" t="s">
        <v>36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="31" customFormat="1" ht="18.95" customHeight="1" spans="1:14">
      <c r="A12" s="37" t="s">
        <v>39</v>
      </c>
      <c r="B12" s="37" t="s">
        <v>35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="31" customFormat="1" ht="18.95" customHeight="1" spans="1:14">
      <c r="A13" s="37"/>
      <c r="B13" s="37" t="s">
        <v>36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="31" customFormat="1" ht="18.95" customHeight="1" spans="1:14">
      <c r="A14" s="37" t="s">
        <v>40</v>
      </c>
      <c r="B14" s="37" t="s">
        <v>35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="31" customFormat="1" ht="18.95" customHeight="1" spans="1:14">
      <c r="A15" s="37"/>
      <c r="B15" s="37" t="s">
        <v>36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="31" customFormat="1" ht="18.95" customHeight="1" spans="1:14">
      <c r="A16" s="37" t="s">
        <v>41</v>
      </c>
      <c r="B16" s="37" t="s">
        <v>35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="31" customFormat="1" ht="18.95" customHeight="1" spans="1:14">
      <c r="A17" s="37"/>
      <c r="B17" s="37" t="s">
        <v>36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="31" customFormat="1" ht="18.95" customHeight="1" spans="1:14">
      <c r="A18" s="37" t="s">
        <v>42</v>
      </c>
      <c r="B18" s="37" t="s">
        <v>35</v>
      </c>
      <c r="C18" s="38">
        <v>1.9</v>
      </c>
      <c r="D18" s="38">
        <v>1.5</v>
      </c>
      <c r="E18" s="38">
        <v>0.4</v>
      </c>
      <c r="F18" s="38">
        <v>1.9</v>
      </c>
      <c r="G18" s="38">
        <v>1.5</v>
      </c>
      <c r="H18" s="38">
        <v>0.4</v>
      </c>
      <c r="I18" s="38"/>
      <c r="J18" s="38"/>
      <c r="K18" s="38"/>
      <c r="L18" s="38"/>
      <c r="M18" s="38"/>
      <c r="N18" s="38"/>
    </row>
    <row r="19" s="31" customFormat="1" ht="18.95" customHeight="1" spans="1:14">
      <c r="A19" s="37"/>
      <c r="B19" s="37" t="s">
        <v>36</v>
      </c>
      <c r="C19" s="38">
        <v>3.07</v>
      </c>
      <c r="D19" s="38">
        <v>2.86</v>
      </c>
      <c r="E19" s="38">
        <v>3.27</v>
      </c>
      <c r="F19" s="38">
        <v>3.07</v>
      </c>
      <c r="G19" s="38">
        <v>2.86</v>
      </c>
      <c r="H19" s="38">
        <v>3.27</v>
      </c>
      <c r="I19" s="38"/>
      <c r="J19" s="38"/>
      <c r="K19" s="38"/>
      <c r="L19" s="38"/>
      <c r="M19" s="38"/>
      <c r="N19" s="38"/>
    </row>
    <row r="20" s="31" customFormat="1" ht="18.95" customHeight="1" spans="1:14">
      <c r="A20" s="37" t="s">
        <v>43</v>
      </c>
      <c r="B20" s="37" t="s">
        <v>35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="31" customFormat="1" ht="18.95" customHeight="1" spans="1:14">
      <c r="A21" s="37"/>
      <c r="B21" s="37" t="s">
        <v>36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="31" customFormat="1" ht="18.95" customHeight="1" spans="1:14">
      <c r="A22" s="37" t="s">
        <v>44</v>
      </c>
      <c r="B22" s="37" t="s">
        <v>35</v>
      </c>
      <c r="C22" s="38">
        <v>1.7</v>
      </c>
      <c r="D22" s="38">
        <v>0.2</v>
      </c>
      <c r="E22" s="38">
        <v>1.5</v>
      </c>
      <c r="F22" s="38">
        <v>1.6</v>
      </c>
      <c r="G22" s="38">
        <v>0.1</v>
      </c>
      <c r="H22" s="38">
        <v>1.5</v>
      </c>
      <c r="I22" s="38"/>
      <c r="J22" s="38"/>
      <c r="K22" s="38"/>
      <c r="L22" s="38">
        <f>M22+N22</f>
        <v>0.1</v>
      </c>
      <c r="M22" s="38">
        <v>0.1</v>
      </c>
      <c r="N22" s="38">
        <v>0</v>
      </c>
    </row>
    <row r="23" s="31" customFormat="1" ht="18.95" customHeight="1" spans="1:14">
      <c r="A23" s="37"/>
      <c r="B23" s="37" t="s">
        <v>36</v>
      </c>
      <c r="C23" s="38">
        <v>3.7</v>
      </c>
      <c r="D23" s="38">
        <v>3.79</v>
      </c>
      <c r="E23" s="38">
        <v>3.61</v>
      </c>
      <c r="F23" s="38">
        <v>3.75</v>
      </c>
      <c r="G23" s="38">
        <v>3.88</v>
      </c>
      <c r="H23" s="38">
        <v>3.61</v>
      </c>
      <c r="I23" s="38"/>
      <c r="J23" s="38"/>
      <c r="K23" s="38"/>
      <c r="L23" s="38">
        <f>M23+N23</f>
        <v>3.69</v>
      </c>
      <c r="M23" s="38">
        <v>3.69</v>
      </c>
      <c r="N23" s="38">
        <v>0</v>
      </c>
    </row>
    <row r="24" s="31" customFormat="1" ht="18.95" customHeight="1" spans="1:14">
      <c r="A24" s="37" t="s">
        <v>45</v>
      </c>
      <c r="B24" s="37" t="s">
        <v>35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="31" customFormat="1" ht="18.95" customHeight="1" spans="1:14">
      <c r="A25" s="37"/>
      <c r="B25" s="37" t="s">
        <v>36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="31" customFormat="1" ht="18.95" customHeight="1" spans="1:14">
      <c r="A26" s="37" t="s">
        <v>46</v>
      </c>
      <c r="B26" s="37" t="s">
        <v>35</v>
      </c>
      <c r="C26" s="38">
        <v>1.84</v>
      </c>
      <c r="D26" s="38">
        <v>1.84</v>
      </c>
      <c r="E26" s="38"/>
      <c r="F26" s="38">
        <v>1.84</v>
      </c>
      <c r="G26" s="38">
        <v>1.84</v>
      </c>
      <c r="H26" s="38"/>
      <c r="I26" s="38"/>
      <c r="J26" s="38"/>
      <c r="K26" s="38"/>
      <c r="L26" s="38"/>
      <c r="M26" s="38"/>
      <c r="N26" s="38"/>
    </row>
    <row r="27" s="31" customFormat="1" ht="18.95" customHeight="1" spans="1:14">
      <c r="A27" s="37"/>
      <c r="B27" s="37" t="s">
        <v>36</v>
      </c>
      <c r="C27" s="38">
        <v>3.9</v>
      </c>
      <c r="D27" s="38">
        <v>3.9</v>
      </c>
      <c r="E27" s="38"/>
      <c r="F27" s="38">
        <v>3.9</v>
      </c>
      <c r="G27" s="38">
        <v>3.9</v>
      </c>
      <c r="H27" s="38"/>
      <c r="I27" s="38"/>
      <c r="J27" s="38"/>
      <c r="K27" s="38"/>
      <c r="L27" s="38"/>
      <c r="M27" s="38"/>
      <c r="N27" s="3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1" sqref="A1"/>
    </sheetView>
  </sheetViews>
  <sheetFormatPr defaultColWidth="10" defaultRowHeight="13.5" outlineLevelCol="7"/>
  <cols>
    <col min="1" max="1" width="5.25" customWidth="1"/>
    <col min="2" max="2" width="9.75" style="10" customWidth="1"/>
    <col min="3" max="3" width="22.125" customWidth="1"/>
    <col min="4" max="4" width="40.625" customWidth="1"/>
    <col min="5" max="5" width="15.375" style="10" customWidth="1"/>
    <col min="6" max="6" width="9.875" customWidth="1"/>
    <col min="7" max="7" width="9.375" customWidth="1"/>
    <col min="8" max="8" width="9.125" customWidth="1"/>
    <col min="9" max="9" width="9.75" customWidth="1"/>
  </cols>
  <sheetData>
    <row r="1" ht="20.1" customHeight="1" spans="1:1">
      <c r="A1" s="11" t="s">
        <v>47</v>
      </c>
    </row>
    <row r="2" customFormat="1" ht="24.95" customHeight="1" spans="1:8">
      <c r="A2" s="12" t="s">
        <v>48</v>
      </c>
      <c r="B2" s="12"/>
      <c r="C2" s="12"/>
      <c r="D2" s="12"/>
      <c r="E2" s="12"/>
      <c r="F2" s="12"/>
      <c r="G2" s="12"/>
      <c r="H2" s="12"/>
    </row>
    <row r="3" customFormat="1" ht="20.1" customHeight="1" spans="2:8">
      <c r="B3" s="10"/>
      <c r="C3"/>
      <c r="D3" s="13"/>
      <c r="E3" s="14"/>
      <c r="F3" s="13"/>
      <c r="G3" s="15" t="s">
        <v>2</v>
      </c>
      <c r="H3" s="15"/>
    </row>
    <row r="4" customFormat="1" ht="20.1" customHeight="1" spans="1:8">
      <c r="A4" s="16" t="s">
        <v>49</v>
      </c>
      <c r="B4" s="16" t="s">
        <v>50</v>
      </c>
      <c r="C4" s="16" t="s">
        <v>51</v>
      </c>
      <c r="D4" s="16" t="s">
        <v>52</v>
      </c>
      <c r="E4" s="16" t="s">
        <v>53</v>
      </c>
      <c r="F4" s="16" t="s">
        <v>54</v>
      </c>
      <c r="G4" s="16" t="s">
        <v>55</v>
      </c>
      <c r="H4" s="16" t="s">
        <v>56</v>
      </c>
    </row>
    <row r="5" customFormat="1" ht="18.95" customHeight="1" spans="1:8">
      <c r="A5" s="17" t="s">
        <v>57</v>
      </c>
      <c r="B5" s="18"/>
      <c r="C5" s="18"/>
      <c r="D5" s="18"/>
      <c r="E5" s="19"/>
      <c r="F5" s="20" t="s">
        <v>11</v>
      </c>
      <c r="G5" s="21">
        <f>G6+G10+G12+G14+G17+G20+G22+G24</f>
        <v>5.34</v>
      </c>
      <c r="H5" s="21">
        <f>H6+H10+H12+H14+H17+H20+H22+H24</f>
        <v>5.34</v>
      </c>
    </row>
    <row r="6" customFormat="1" ht="18.95" customHeight="1" spans="1:8">
      <c r="A6" s="17"/>
      <c r="B6" s="18"/>
      <c r="C6" s="18" t="s">
        <v>10</v>
      </c>
      <c r="D6" s="18"/>
      <c r="E6" s="19"/>
      <c r="F6" s="20"/>
      <c r="G6" s="21">
        <f>G7+G8+G9</f>
        <v>1.3</v>
      </c>
      <c r="H6" s="21">
        <f>H7+H8+H9</f>
        <v>1.3</v>
      </c>
    </row>
    <row r="7" customFormat="1" ht="18.95" customHeight="1" spans="1:8">
      <c r="A7" s="22">
        <v>1</v>
      </c>
      <c r="B7" s="22">
        <v>653122</v>
      </c>
      <c r="C7" s="23" t="s">
        <v>58</v>
      </c>
      <c r="D7" s="24" t="s">
        <v>59</v>
      </c>
      <c r="E7" s="21" t="s">
        <v>60</v>
      </c>
      <c r="F7" s="20" t="s">
        <v>11</v>
      </c>
      <c r="G7" s="25">
        <v>0.1</v>
      </c>
      <c r="H7" s="25">
        <v>0.1</v>
      </c>
    </row>
    <row r="8" customFormat="1" ht="18.95" customHeight="1" spans="1:8">
      <c r="A8" s="22">
        <v>2</v>
      </c>
      <c r="B8" s="22">
        <v>653122</v>
      </c>
      <c r="C8" s="23" t="s">
        <v>58</v>
      </c>
      <c r="D8" s="24" t="s">
        <v>61</v>
      </c>
      <c r="E8" s="21" t="s">
        <v>60</v>
      </c>
      <c r="F8" s="20" t="s">
        <v>11</v>
      </c>
      <c r="G8" s="25">
        <v>0.4</v>
      </c>
      <c r="H8" s="25">
        <v>0.4</v>
      </c>
    </row>
    <row r="9" customFormat="1" ht="18.95" customHeight="1" spans="1:8">
      <c r="A9" s="22">
        <v>3</v>
      </c>
      <c r="B9" s="22">
        <v>653122</v>
      </c>
      <c r="C9" s="23" t="s">
        <v>58</v>
      </c>
      <c r="D9" s="24" t="s">
        <v>62</v>
      </c>
      <c r="E9" s="21" t="s">
        <v>60</v>
      </c>
      <c r="F9" s="20" t="s">
        <v>11</v>
      </c>
      <c r="G9" s="20">
        <v>0.8</v>
      </c>
      <c r="H9" s="20">
        <v>0.8</v>
      </c>
    </row>
    <row r="10" customFormat="1" ht="18.95" customHeight="1" spans="1:8">
      <c r="A10" s="22">
        <v>4</v>
      </c>
      <c r="B10" s="22">
        <v>653122</v>
      </c>
      <c r="C10" s="18" t="s">
        <v>10</v>
      </c>
      <c r="D10" s="18"/>
      <c r="E10" s="21"/>
      <c r="F10" s="20"/>
      <c r="G10" s="21">
        <v>0.1</v>
      </c>
      <c r="H10" s="21">
        <v>0.1</v>
      </c>
    </row>
    <row r="11" customFormat="1" ht="18.95" customHeight="1" spans="1:8">
      <c r="A11" s="22">
        <v>5</v>
      </c>
      <c r="B11" s="22">
        <v>653122</v>
      </c>
      <c r="C11" s="26" t="s">
        <v>63</v>
      </c>
      <c r="D11" s="24" t="s">
        <v>64</v>
      </c>
      <c r="E11" s="21" t="s">
        <v>65</v>
      </c>
      <c r="F11" s="20" t="s">
        <v>11</v>
      </c>
      <c r="G11" s="21">
        <v>0.1</v>
      </c>
      <c r="H11" s="21">
        <v>0.1</v>
      </c>
    </row>
    <row r="12" customFormat="1" ht="18.95" customHeight="1" spans="1:8">
      <c r="A12" s="22">
        <v>6</v>
      </c>
      <c r="B12" s="22">
        <v>653122</v>
      </c>
      <c r="C12" s="18" t="s">
        <v>10</v>
      </c>
      <c r="D12" s="18"/>
      <c r="E12" s="21"/>
      <c r="F12" s="20"/>
      <c r="G12" s="21">
        <v>0.5</v>
      </c>
      <c r="H12" s="21">
        <v>0.5</v>
      </c>
    </row>
    <row r="13" customFormat="1" ht="45" customHeight="1" spans="1:8">
      <c r="A13" s="22">
        <v>7</v>
      </c>
      <c r="B13" s="22">
        <v>653122</v>
      </c>
      <c r="C13" t="s">
        <v>66</v>
      </c>
      <c r="D13" s="24" t="s">
        <v>67</v>
      </c>
      <c r="E13" s="21" t="s">
        <v>68</v>
      </c>
      <c r="F13" s="20" t="s">
        <v>69</v>
      </c>
      <c r="G13" s="21">
        <v>0.5</v>
      </c>
      <c r="H13" s="21">
        <v>0.5</v>
      </c>
    </row>
    <row r="14" customFormat="1" ht="18.95" customHeight="1" spans="1:8">
      <c r="A14" s="22">
        <v>8</v>
      </c>
      <c r="B14" s="22">
        <v>653122</v>
      </c>
      <c r="C14" s="18" t="s">
        <v>10</v>
      </c>
      <c r="D14" s="18"/>
      <c r="E14" s="21"/>
      <c r="F14" s="20"/>
      <c r="G14" s="21">
        <f>G15+G16</f>
        <v>0.89</v>
      </c>
      <c r="H14" s="21">
        <f>H15+H16</f>
        <v>0.89</v>
      </c>
    </row>
    <row r="15" customFormat="1" ht="18.95" customHeight="1" spans="1:8">
      <c r="A15" s="22">
        <v>9</v>
      </c>
      <c r="B15" s="22">
        <v>653122</v>
      </c>
      <c r="C15" s="26" t="s">
        <v>70</v>
      </c>
      <c r="D15" s="27" t="s">
        <v>71</v>
      </c>
      <c r="E15" s="28" t="s">
        <v>72</v>
      </c>
      <c r="F15" s="28" t="s">
        <v>11</v>
      </c>
      <c r="G15" s="25">
        <v>0.776</v>
      </c>
      <c r="H15" s="25">
        <v>0.776</v>
      </c>
    </row>
    <row r="16" customFormat="1" ht="18.95" customHeight="1" spans="1:8">
      <c r="A16" s="22">
        <v>10</v>
      </c>
      <c r="B16" s="22">
        <v>653122</v>
      </c>
      <c r="C16" s="26" t="s">
        <v>70</v>
      </c>
      <c r="D16" s="27" t="s">
        <v>73</v>
      </c>
      <c r="E16" s="28" t="s">
        <v>72</v>
      </c>
      <c r="F16" s="28" t="s">
        <v>11</v>
      </c>
      <c r="G16" s="25">
        <v>0.114</v>
      </c>
      <c r="H16" s="25">
        <v>0.114</v>
      </c>
    </row>
    <row r="17" customFormat="1" ht="18.95" customHeight="1" spans="1:8">
      <c r="A17" s="22">
        <v>11</v>
      </c>
      <c r="B17" s="22">
        <v>653122</v>
      </c>
      <c r="C17" s="18" t="s">
        <v>10</v>
      </c>
      <c r="D17" s="18"/>
      <c r="E17" s="21"/>
      <c r="F17" s="20"/>
      <c r="G17" s="21">
        <f>G18+G19</f>
        <v>0.58</v>
      </c>
      <c r="H17" s="21">
        <f>H18+H19</f>
        <v>0.58</v>
      </c>
    </row>
    <row r="18" customFormat="1" ht="18.95" customHeight="1" spans="1:8">
      <c r="A18" s="22">
        <v>12</v>
      </c>
      <c r="B18" s="22">
        <v>653122</v>
      </c>
      <c r="C18" s="26" t="s">
        <v>74</v>
      </c>
      <c r="D18" s="27" t="s">
        <v>75</v>
      </c>
      <c r="E18" s="28" t="s">
        <v>76</v>
      </c>
      <c r="F18" s="28" t="s">
        <v>11</v>
      </c>
      <c r="G18" s="29">
        <v>0.1</v>
      </c>
      <c r="H18" s="29">
        <v>0.1</v>
      </c>
    </row>
    <row r="19" customFormat="1" ht="18.95" customHeight="1" spans="1:8">
      <c r="A19" s="22">
        <v>13</v>
      </c>
      <c r="B19" s="22">
        <v>653122</v>
      </c>
      <c r="C19" s="26" t="s">
        <v>74</v>
      </c>
      <c r="D19" s="27" t="s">
        <v>77</v>
      </c>
      <c r="E19" s="28" t="s">
        <v>78</v>
      </c>
      <c r="F19" s="28" t="s">
        <v>11</v>
      </c>
      <c r="G19" s="29">
        <v>0.48</v>
      </c>
      <c r="H19" s="29">
        <v>0.48</v>
      </c>
    </row>
    <row r="20" customFormat="1" ht="18.95" customHeight="1" spans="1:8">
      <c r="A20" s="22">
        <v>14</v>
      </c>
      <c r="B20" s="22">
        <v>653122</v>
      </c>
      <c r="C20" s="18" t="s">
        <v>10</v>
      </c>
      <c r="D20" s="18"/>
      <c r="E20" s="21"/>
      <c r="F20" s="20"/>
      <c r="G20" s="21">
        <v>0.07</v>
      </c>
      <c r="H20" s="21">
        <v>0.07</v>
      </c>
    </row>
    <row r="21" customFormat="1" ht="18.95" customHeight="1" spans="1:8">
      <c r="A21" s="22">
        <v>15</v>
      </c>
      <c r="B21" s="22">
        <v>653122</v>
      </c>
      <c r="C21" s="26" t="s">
        <v>79</v>
      </c>
      <c r="D21" s="24" t="s">
        <v>80</v>
      </c>
      <c r="E21" s="21" t="s">
        <v>81</v>
      </c>
      <c r="F21" s="20" t="s">
        <v>11</v>
      </c>
      <c r="G21" s="21">
        <v>0.07</v>
      </c>
      <c r="H21" s="21">
        <v>0.07</v>
      </c>
    </row>
    <row r="22" customFormat="1" ht="18.95" customHeight="1" spans="1:8">
      <c r="A22" s="22">
        <v>16</v>
      </c>
      <c r="B22" s="22">
        <v>653122</v>
      </c>
      <c r="C22" s="18" t="s">
        <v>10</v>
      </c>
      <c r="D22" s="18"/>
      <c r="E22" s="21"/>
      <c r="F22" s="20"/>
      <c r="G22" s="21">
        <v>0.3</v>
      </c>
      <c r="H22" s="21">
        <v>0.3</v>
      </c>
    </row>
    <row r="23" customFormat="1" ht="18.95" customHeight="1" spans="1:8">
      <c r="A23" s="22">
        <v>17</v>
      </c>
      <c r="B23" s="22">
        <v>653122</v>
      </c>
      <c r="C23" s="26" t="s">
        <v>82</v>
      </c>
      <c r="D23" s="24" t="s">
        <v>83</v>
      </c>
      <c r="E23" s="21" t="s">
        <v>84</v>
      </c>
      <c r="F23" s="20" t="s">
        <v>11</v>
      </c>
      <c r="G23" s="21">
        <v>0.3</v>
      </c>
      <c r="H23" s="21">
        <v>0.3</v>
      </c>
    </row>
    <row r="24" customFormat="1" ht="18.95" customHeight="1" spans="1:8">
      <c r="A24" s="22">
        <v>18</v>
      </c>
      <c r="B24" s="22">
        <v>653122</v>
      </c>
      <c r="C24" s="18" t="s">
        <v>10</v>
      </c>
      <c r="D24" s="18"/>
      <c r="E24" s="21"/>
      <c r="F24" s="22"/>
      <c r="G24" s="21">
        <f>G25+G26+G27+G28+G29+G30</f>
        <v>1.6</v>
      </c>
      <c r="H24" s="21">
        <f>H25+H26+H27+H28+H29+H30</f>
        <v>1.6</v>
      </c>
    </row>
    <row r="25" customFormat="1" ht="44" customHeight="1" spans="1:8">
      <c r="A25" s="22">
        <v>19</v>
      </c>
      <c r="B25" s="22">
        <v>653122</v>
      </c>
      <c r="C25" s="26" t="s">
        <v>85</v>
      </c>
      <c r="D25" s="27" t="s">
        <v>86</v>
      </c>
      <c r="E25" s="28" t="s">
        <v>87</v>
      </c>
      <c r="F25" s="28" t="s">
        <v>69</v>
      </c>
      <c r="G25" s="30">
        <v>0.8</v>
      </c>
      <c r="H25" s="30">
        <v>0.8</v>
      </c>
    </row>
    <row r="26" customFormat="1" ht="44" customHeight="1" spans="1:8">
      <c r="A26" s="22">
        <v>20</v>
      </c>
      <c r="B26" s="22">
        <v>653122</v>
      </c>
      <c r="C26" s="26" t="s">
        <v>85</v>
      </c>
      <c r="D26" s="27" t="s">
        <v>88</v>
      </c>
      <c r="E26" s="28" t="s">
        <v>89</v>
      </c>
      <c r="F26" s="28" t="s">
        <v>69</v>
      </c>
      <c r="G26" s="30">
        <v>0.1</v>
      </c>
      <c r="H26" s="30">
        <v>0.1</v>
      </c>
    </row>
    <row r="27" customFormat="1" ht="44" customHeight="1" spans="1:8">
      <c r="A27" s="22">
        <v>21</v>
      </c>
      <c r="B27" s="22">
        <v>653122</v>
      </c>
      <c r="C27" s="26" t="s">
        <v>85</v>
      </c>
      <c r="D27" s="27" t="s">
        <v>90</v>
      </c>
      <c r="E27" s="28" t="s">
        <v>91</v>
      </c>
      <c r="F27" s="28" t="s">
        <v>69</v>
      </c>
      <c r="G27" s="25">
        <v>0.2</v>
      </c>
      <c r="H27" s="25">
        <v>0.2</v>
      </c>
    </row>
    <row r="28" customFormat="1" ht="44" customHeight="1" spans="1:8">
      <c r="A28" s="22">
        <v>22</v>
      </c>
      <c r="B28" s="22">
        <v>653122</v>
      </c>
      <c r="C28" s="26" t="s">
        <v>85</v>
      </c>
      <c r="D28" s="27" t="s">
        <v>92</v>
      </c>
      <c r="E28" s="28" t="s">
        <v>93</v>
      </c>
      <c r="F28" s="28" t="s">
        <v>94</v>
      </c>
      <c r="G28" s="20">
        <v>0.1</v>
      </c>
      <c r="H28" s="20">
        <v>0.1</v>
      </c>
    </row>
    <row r="29" customFormat="1" ht="44" customHeight="1" spans="1:8">
      <c r="A29" s="22">
        <v>23</v>
      </c>
      <c r="B29" s="22">
        <v>653122</v>
      </c>
      <c r="C29" s="26" t="s">
        <v>85</v>
      </c>
      <c r="D29" s="27" t="s">
        <v>95</v>
      </c>
      <c r="E29" s="28" t="s">
        <v>96</v>
      </c>
      <c r="F29" s="28" t="s">
        <v>11</v>
      </c>
      <c r="G29" s="25">
        <v>0.2</v>
      </c>
      <c r="H29" s="25">
        <v>0.2</v>
      </c>
    </row>
    <row r="30" customFormat="1" ht="40.5" spans="1:8">
      <c r="A30" s="22">
        <v>24</v>
      </c>
      <c r="B30" s="22">
        <v>653122</v>
      </c>
      <c r="C30" s="26" t="s">
        <v>85</v>
      </c>
      <c r="D30" s="27" t="s">
        <v>97</v>
      </c>
      <c r="E30" s="28" t="s">
        <v>93</v>
      </c>
      <c r="F30" s="28" t="s">
        <v>94</v>
      </c>
      <c r="G30" s="25">
        <v>0.2</v>
      </c>
      <c r="H30" s="25">
        <v>0.2</v>
      </c>
    </row>
  </sheetData>
  <mergeCells count="12">
    <mergeCell ref="A2:H2"/>
    <mergeCell ref="D3:E3"/>
    <mergeCell ref="G3:H3"/>
    <mergeCell ref="A5:E5"/>
    <mergeCell ref="C6:D6"/>
    <mergeCell ref="C10:D10"/>
    <mergeCell ref="C12:D12"/>
    <mergeCell ref="C14:D14"/>
    <mergeCell ref="C17:D17"/>
    <mergeCell ref="C20:D20"/>
    <mergeCell ref="C22:D22"/>
    <mergeCell ref="C24:D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C4" workbookViewId="0">
      <selection activeCell="K24" sqref="K24"/>
    </sheetView>
  </sheetViews>
  <sheetFormatPr defaultColWidth="10" defaultRowHeight="13.5" outlineLevelCol="5"/>
  <cols>
    <col min="1" max="2" width="9" style="1" hidden="1"/>
    <col min="3" max="3" width="31.125" style="1" customWidth="1"/>
    <col min="4" max="6" width="16.625" style="1" customWidth="1"/>
    <col min="7" max="16384" width="10" style="1"/>
  </cols>
  <sheetData>
    <row r="1" s="1" customFormat="1" ht="22.5" hidden="1" spans="1:3">
      <c r="A1" s="2">
        <v>0</v>
      </c>
      <c r="B1" s="2" t="s">
        <v>98</v>
      </c>
      <c r="C1" s="2" t="s">
        <v>99</v>
      </c>
    </row>
    <row r="2" s="1" customFormat="1" ht="22.5" hidden="1" spans="1:6">
      <c r="A2" s="2">
        <v>0</v>
      </c>
      <c r="B2" s="2" t="s">
        <v>100</v>
      </c>
      <c r="C2" s="2" t="s">
        <v>101</v>
      </c>
      <c r="D2" s="2" t="s">
        <v>102</v>
      </c>
      <c r="E2" s="2"/>
      <c r="F2" s="2"/>
    </row>
    <row r="3" s="1" customFormat="1" hidden="1" spans="1:6">
      <c r="A3" s="2">
        <v>0</v>
      </c>
      <c r="B3" s="2" t="s">
        <v>103</v>
      </c>
      <c r="C3" s="2" t="s">
        <v>104</v>
      </c>
      <c r="D3" s="2" t="s">
        <v>105</v>
      </c>
      <c r="E3" s="2"/>
      <c r="F3" s="2"/>
    </row>
    <row r="4" s="1" customFormat="1" ht="24.95" customHeight="1" spans="1:3">
      <c r="A4" s="2">
        <v>0</v>
      </c>
      <c r="B4" s="1"/>
      <c r="C4" s="3" t="s">
        <v>106</v>
      </c>
    </row>
    <row r="5" s="1" customFormat="1" ht="28.7" customHeight="1" spans="1:6">
      <c r="A5" s="2">
        <v>0</v>
      </c>
      <c r="B5" s="1"/>
      <c r="C5" s="4" t="s">
        <v>107</v>
      </c>
      <c r="D5" s="4"/>
      <c r="E5" s="4"/>
      <c r="F5" s="4"/>
    </row>
    <row r="6" s="1" customFormat="1" ht="24.95" customHeight="1" spans="1:6">
      <c r="A6" s="2">
        <v>0</v>
      </c>
      <c r="B6" s="1"/>
      <c r="C6" s="1"/>
      <c r="D6" s="1"/>
      <c r="E6" s="1"/>
      <c r="F6" s="5" t="s">
        <v>2</v>
      </c>
    </row>
    <row r="7" s="1" customFormat="1" ht="19.9" customHeight="1" spans="1:6">
      <c r="A7" s="2" t="s">
        <v>108</v>
      </c>
      <c r="B7" s="2" t="s">
        <v>109</v>
      </c>
      <c r="C7" s="6" t="s">
        <v>110</v>
      </c>
      <c r="D7" s="6" t="s">
        <v>13</v>
      </c>
      <c r="E7" s="6" t="s">
        <v>111</v>
      </c>
      <c r="F7" s="6" t="s">
        <v>112</v>
      </c>
    </row>
    <row r="8" s="1" customFormat="1" ht="21.95" customHeight="1" spans="1:6">
      <c r="A8" s="2" t="s">
        <v>108</v>
      </c>
      <c r="B8" s="2" t="s">
        <v>113</v>
      </c>
      <c r="C8" s="7" t="s">
        <v>114</v>
      </c>
      <c r="D8" s="8"/>
      <c r="E8" s="8"/>
      <c r="F8" s="8">
        <f>F9+F10</f>
        <v>16.1047</v>
      </c>
    </row>
    <row r="9" s="1" customFormat="1" ht="21.95" customHeight="1" spans="1:6">
      <c r="A9" s="2" t="s">
        <v>108</v>
      </c>
      <c r="B9" s="2" t="s">
        <v>115</v>
      </c>
      <c r="C9" s="7" t="s">
        <v>116</v>
      </c>
      <c r="D9" s="8"/>
      <c r="E9" s="8"/>
      <c r="F9" s="8">
        <v>15.8447</v>
      </c>
    </row>
    <row r="10" s="1" customFormat="1" ht="21.95" customHeight="1" spans="1:6">
      <c r="A10" s="2" t="s">
        <v>108</v>
      </c>
      <c r="B10" s="2" t="s">
        <v>117</v>
      </c>
      <c r="C10" s="7" t="s">
        <v>118</v>
      </c>
      <c r="D10" s="8"/>
      <c r="E10" s="8"/>
      <c r="F10" s="8">
        <v>0.26</v>
      </c>
    </row>
    <row r="11" s="1" customFormat="1" ht="21.95" customHeight="1" spans="1:6">
      <c r="A11" s="2" t="s">
        <v>108</v>
      </c>
      <c r="B11" s="2" t="s">
        <v>119</v>
      </c>
      <c r="C11" s="7" t="s">
        <v>120</v>
      </c>
      <c r="D11" s="8"/>
      <c r="E11" s="8"/>
      <c r="F11" s="8"/>
    </row>
    <row r="12" s="1" customFormat="1" ht="21.95" customHeight="1" spans="1:6">
      <c r="A12" s="2" t="s">
        <v>108</v>
      </c>
      <c r="B12" s="2" t="s">
        <v>121</v>
      </c>
      <c r="C12" s="7" t="s">
        <v>116</v>
      </c>
      <c r="D12" s="8"/>
      <c r="E12" s="8"/>
      <c r="F12" s="8">
        <v>16.511</v>
      </c>
    </row>
    <row r="13" s="1" customFormat="1" ht="21.95" customHeight="1" spans="1:6">
      <c r="A13" s="2" t="s">
        <v>108</v>
      </c>
      <c r="B13" s="2" t="s">
        <v>122</v>
      </c>
      <c r="C13" s="7" t="s">
        <v>118</v>
      </c>
      <c r="D13" s="8"/>
      <c r="E13" s="8"/>
      <c r="F13" s="8">
        <v>0.26</v>
      </c>
    </row>
    <row r="14" s="1" customFormat="1" ht="21.95" customHeight="1" spans="1:6">
      <c r="A14" s="2" t="s">
        <v>108</v>
      </c>
      <c r="B14" s="2" t="s">
        <v>123</v>
      </c>
      <c r="C14" s="7" t="s">
        <v>124</v>
      </c>
      <c r="D14" s="8"/>
      <c r="E14" s="8"/>
      <c r="F14" s="8">
        <f>F15+F16+F17</f>
        <v>5.44</v>
      </c>
    </row>
    <row r="15" s="1" customFormat="1" ht="21.95" customHeight="1" spans="1:6">
      <c r="A15" s="2" t="s">
        <v>108</v>
      </c>
      <c r="B15" s="2" t="s">
        <v>125</v>
      </c>
      <c r="C15" s="7" t="s">
        <v>126</v>
      </c>
      <c r="D15" s="8"/>
      <c r="E15" s="8"/>
      <c r="F15" s="8">
        <v>3.44</v>
      </c>
    </row>
    <row r="16" s="1" customFormat="1" ht="21.95" customHeight="1" spans="1:6">
      <c r="A16" s="2" t="s">
        <v>108</v>
      </c>
      <c r="B16" s="2" t="s">
        <v>127</v>
      </c>
      <c r="C16" s="7" t="s">
        <v>128</v>
      </c>
      <c r="D16" s="8"/>
      <c r="E16" s="8"/>
      <c r="F16" s="8">
        <v>0.1</v>
      </c>
    </row>
    <row r="17" s="1" customFormat="1" ht="21.95" customHeight="1" spans="1:6">
      <c r="A17" s="2" t="s">
        <v>108</v>
      </c>
      <c r="B17" s="2" t="s">
        <v>129</v>
      </c>
      <c r="C17" s="7" t="s">
        <v>130</v>
      </c>
      <c r="D17" s="8"/>
      <c r="E17" s="8"/>
      <c r="F17" s="8">
        <v>1.9</v>
      </c>
    </row>
    <row r="18" s="1" customFormat="1" ht="21.95" customHeight="1" spans="1:6">
      <c r="A18" s="2" t="s">
        <v>108</v>
      </c>
      <c r="B18" s="2" t="s">
        <v>131</v>
      </c>
      <c r="C18" s="7" t="s">
        <v>132</v>
      </c>
      <c r="D18" s="8"/>
      <c r="E18" s="8"/>
      <c r="F18" s="8"/>
    </row>
    <row r="19" s="1" customFormat="1" ht="21.95" customHeight="1" spans="1:6">
      <c r="A19" s="2" t="s">
        <v>108</v>
      </c>
      <c r="B19" s="2" t="s">
        <v>133</v>
      </c>
      <c r="C19" s="7" t="s">
        <v>134</v>
      </c>
      <c r="D19" s="8"/>
      <c r="E19" s="8"/>
      <c r="F19" s="8"/>
    </row>
    <row r="20" s="1" customFormat="1" ht="21.95" customHeight="1" spans="1:6">
      <c r="A20" s="2" t="s">
        <v>108</v>
      </c>
      <c r="B20" s="2" t="s">
        <v>135</v>
      </c>
      <c r="C20" s="7" t="s">
        <v>136</v>
      </c>
      <c r="D20" s="8"/>
      <c r="E20" s="8"/>
      <c r="F20" s="8"/>
    </row>
    <row r="21" s="1" customFormat="1" ht="21.95" customHeight="1" spans="1:6">
      <c r="A21" s="2" t="s">
        <v>108</v>
      </c>
      <c r="B21" s="2" t="s">
        <v>137</v>
      </c>
      <c r="C21" s="7" t="s">
        <v>138</v>
      </c>
      <c r="D21" s="8"/>
      <c r="E21" s="8"/>
      <c r="F21" s="8"/>
    </row>
    <row r="22" s="1" customFormat="1" ht="21.95" customHeight="1" spans="1:6">
      <c r="A22" s="2" t="s">
        <v>108</v>
      </c>
      <c r="B22" s="2" t="s">
        <v>139</v>
      </c>
      <c r="C22" s="7" t="s">
        <v>140</v>
      </c>
      <c r="D22" s="8"/>
      <c r="E22" s="8"/>
      <c r="F22" s="8">
        <v>0.15</v>
      </c>
    </row>
    <row r="23" s="1" customFormat="1" ht="21.95" customHeight="1" spans="1:6">
      <c r="A23" s="2" t="s">
        <v>108</v>
      </c>
      <c r="B23" s="2" t="s">
        <v>141</v>
      </c>
      <c r="C23" s="7" t="s">
        <v>142</v>
      </c>
      <c r="D23" s="8"/>
      <c r="E23" s="8"/>
      <c r="F23" s="8">
        <v>0.15</v>
      </c>
    </row>
    <row r="24" s="1" customFormat="1" ht="21.95" customHeight="1" spans="1:6">
      <c r="A24" s="2" t="s">
        <v>108</v>
      </c>
      <c r="B24" s="2" t="s">
        <v>143</v>
      </c>
      <c r="C24" s="7" t="s">
        <v>118</v>
      </c>
      <c r="D24" s="8"/>
      <c r="E24" s="8"/>
      <c r="F24" s="8"/>
    </row>
    <row r="25" s="1" customFormat="1" ht="21.95" customHeight="1" spans="1:6">
      <c r="A25" s="2" t="s">
        <v>108</v>
      </c>
      <c r="B25" s="2" t="s">
        <v>144</v>
      </c>
      <c r="C25" s="7" t="s">
        <v>145</v>
      </c>
      <c r="D25" s="8"/>
      <c r="E25" s="8"/>
      <c r="F25" s="8">
        <f>F26+F27</f>
        <v>0.6394</v>
      </c>
    </row>
    <row r="26" s="1" customFormat="1" ht="21.95" customHeight="1" spans="1:6">
      <c r="A26" s="2" t="s">
        <v>108</v>
      </c>
      <c r="B26" s="2" t="s">
        <v>146</v>
      </c>
      <c r="C26" s="7" t="s">
        <v>142</v>
      </c>
      <c r="D26" s="8"/>
      <c r="E26" s="8"/>
      <c r="F26" s="8">
        <v>0.6022</v>
      </c>
    </row>
    <row r="27" s="1" customFormat="1" ht="21.95" customHeight="1" spans="3:6">
      <c r="C27" s="7" t="s">
        <v>118</v>
      </c>
      <c r="D27" s="8"/>
      <c r="E27" s="8"/>
      <c r="F27" s="8">
        <v>0.0372</v>
      </c>
    </row>
    <row r="28" s="1" customFormat="1" ht="21.95" customHeight="1" spans="3:6">
      <c r="C28" s="7" t="s">
        <v>147</v>
      </c>
      <c r="D28" s="8"/>
      <c r="E28" s="8"/>
      <c r="F28" s="8"/>
    </row>
    <row r="29" s="1" customFormat="1" ht="21.95" customHeight="1" spans="3:6">
      <c r="C29" s="7" t="s">
        <v>116</v>
      </c>
      <c r="D29" s="8"/>
      <c r="E29" s="8"/>
      <c r="F29" s="8">
        <v>19.2208</v>
      </c>
    </row>
    <row r="30" s="1" customFormat="1" ht="21.95" customHeight="1" spans="3:6">
      <c r="C30" s="7" t="s">
        <v>118</v>
      </c>
      <c r="D30" s="8"/>
      <c r="E30" s="9"/>
      <c r="F30" s="9">
        <v>2.16</v>
      </c>
    </row>
    <row r="31" s="1" customFormat="1" ht="21.95" customHeight="1" spans="3:6">
      <c r="C31" s="7" t="s">
        <v>148</v>
      </c>
      <c r="D31" s="8"/>
      <c r="E31" s="8"/>
      <c r="F31" s="8">
        <f>F32+F33</f>
        <v>21.8604</v>
      </c>
    </row>
    <row r="32" s="1" customFormat="1" ht="21.95" customHeight="1" spans="3:6">
      <c r="C32" s="7" t="s">
        <v>116</v>
      </c>
      <c r="D32" s="8"/>
      <c r="E32" s="8"/>
      <c r="F32" s="8">
        <v>19.7004</v>
      </c>
    </row>
    <row r="33" s="1" customFormat="1" ht="21.95" customHeight="1" spans="3:6">
      <c r="C33" s="7" t="s">
        <v>118</v>
      </c>
      <c r="D33" s="8"/>
      <c r="E33" s="8"/>
      <c r="F33" s="8">
        <v>2.16</v>
      </c>
    </row>
  </sheetData>
  <mergeCells count="1">
    <mergeCell ref="C5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附件2-1</vt:lpstr>
      <vt:lpstr>附件2-2</vt:lpstr>
      <vt:lpstr>附件2-3</vt:lpstr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2021-08-16T05:32:29Z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