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204"/>
  </bookViews>
  <sheets>
    <sheet name="Sheet7" sheetId="7" r:id="rId1"/>
  </sheets>
  <definedNames>
    <definedName name="_xlnm._FilterDatabase" localSheetId="0" hidden="1">Sheet7!$A$5:$IV$67</definedName>
    <definedName name="_xlnm.Print_Area" localSheetId="0">Sheet7!$A$1:$AA$68</definedName>
    <definedName name="_xlnm.Print_Titles" localSheetId="0">Sheet7!$3:$6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<sst xmlns="http://schemas.openxmlformats.org/spreadsheetml/2006/main" count="808" uniqueCount="421">
  <si>
    <t>疏勒县2025年第一批巩固拓展脱贫攻坚成果同乡村振兴有效衔接资金项目计划</t>
  </si>
  <si>
    <t>填报单位（盖章）：</t>
  </si>
  <si>
    <t>序号</t>
  </si>
  <si>
    <t>项目库
编号</t>
  </si>
  <si>
    <t>项目名称</t>
  </si>
  <si>
    <t>二级项目类别</t>
  </si>
  <si>
    <t>项目子类型</t>
  </si>
  <si>
    <t>建设
性质</t>
  </si>
  <si>
    <t>建设期限</t>
  </si>
  <si>
    <t>实施地点</t>
  </si>
  <si>
    <t>主要建设内容</t>
  </si>
  <si>
    <t>计划投资
（万元）</t>
  </si>
  <si>
    <t>本次安排资金</t>
  </si>
  <si>
    <t>绩效目标</t>
  </si>
  <si>
    <t>利益联结机制</t>
  </si>
  <si>
    <t>责任领导</t>
  </si>
  <si>
    <t>项目主管
部门</t>
  </si>
  <si>
    <t>责任人</t>
  </si>
  <si>
    <t>备注</t>
  </si>
  <si>
    <t>财政衔接资金</t>
  </si>
  <si>
    <t>其他涉农
整合资金</t>
  </si>
  <si>
    <t>地方政府
债券资金</t>
  </si>
  <si>
    <t>其他资金</t>
  </si>
  <si>
    <t>小计</t>
  </si>
  <si>
    <t>巩固拓展脱贫攻坚成果和乡村振兴</t>
  </si>
  <si>
    <t>以工
代赈</t>
  </si>
  <si>
    <t>少数
民族
发展</t>
  </si>
  <si>
    <t>欠发达
国有
农场</t>
  </si>
  <si>
    <t>欠发达
国有
林场</t>
  </si>
  <si>
    <t>欠发达
国有
牧场</t>
  </si>
  <si>
    <t>固投</t>
  </si>
  <si>
    <t>类型</t>
  </si>
  <si>
    <t>产值</t>
  </si>
  <si>
    <t>中央</t>
  </si>
  <si>
    <t>自治区</t>
  </si>
  <si>
    <t>合计</t>
  </si>
  <si>
    <t>一</t>
  </si>
  <si>
    <t>产业发展</t>
  </si>
  <si>
    <t>slx1</t>
  </si>
  <si>
    <t>主要粮食作物单产提升到户奖补项目</t>
  </si>
  <si>
    <t>种植业基地</t>
  </si>
  <si>
    <t>新建</t>
  </si>
  <si>
    <t>2025.01
-
2025.07</t>
  </si>
  <si>
    <t>12个乡镇</t>
  </si>
  <si>
    <t>计划投资2000万元，对应用粮食增产先进技术，实现小麦较上年单产提升1.5%以上、玉米较上年单产提升3%以上的脱贫户（监测对象）进行补助，每亩补助150元。（补助户数、资金额以最终验收为准）</t>
  </si>
  <si>
    <t>经济效益：通过项目实施，促进农民持续稳定增收致富，预计亩均增收≥150元
社会效益：全面落实自治区粮棉果畜农业特色产业高质量发展的财政金融支持政策，培育壮大特色产业</t>
  </si>
  <si>
    <t>通过补贴促进农民稳定增收、调整种植结构、保障粮食安全</t>
  </si>
  <si>
    <t>崔昌民</t>
  </si>
  <si>
    <t>农业农村局、项目乡镇</t>
  </si>
  <si>
    <t>赵守康、项目乡镇党委书记</t>
  </si>
  <si>
    <t>补贴类</t>
  </si>
  <si>
    <t>slx2</t>
  </si>
  <si>
    <t>支持发展蔬菜种植奖补项目</t>
  </si>
  <si>
    <t>2025.01
-
2025.10</t>
  </si>
  <si>
    <t>计划投资1000万元，对种植辣椒、甘蓝（莲花白）的脱贫户（监测对象）购买种苗给予200元/亩的标准一次性补助、对种植南瓜的脱贫户（监测对象）购买种苗给予450元/亩的标准一次性补助。（补助户数、金额以最终验收为准）</t>
  </si>
  <si>
    <t>经济效益：通过项目实施，调整种植结构，发展蔬菜产业促进农户持续稳定增收，预计亩均增收≥200元
社会效益：全面落实自治区粮棉果畜农业特色产业高质量发展的财政金融支持政策，培育壮大特色产业</t>
  </si>
  <si>
    <t>通过补贴促进农民稳定增收、调整种植结构</t>
  </si>
  <si>
    <t>slx3</t>
  </si>
  <si>
    <t>支持庭院经济发展到户奖补项目</t>
  </si>
  <si>
    <t>计划投资600万元，对脱贫户、监测对象利用房前屋后、前庭后院发展家庭特色种植，按照每亩1000元的标准给予补助。（补助户数、资金额以最终验收为准）</t>
  </si>
  <si>
    <t>经济效益：通过项目实施，大力促进农民庭院经济种植，预计亩均增收≥1000元
社会效益：全面落实自治区粮棉果畜农业特色产业高质量发展的财政金融支持政策，培育壮大特色产业</t>
  </si>
  <si>
    <t>通过补贴促进农民稳定增收、鼓励庭院种植</t>
  </si>
  <si>
    <t>多力坤·艾尔肯</t>
  </si>
  <si>
    <t>slx4</t>
  </si>
  <si>
    <t>支持良种能繁母畜养殖（牛）到户奖补项目</t>
  </si>
  <si>
    <t>养殖业基地</t>
  </si>
  <si>
    <t>2025.01
-
2025.12</t>
  </si>
  <si>
    <t>计划投资5500万元，对引进、自繁当地品种的良种能繁母牛饲养3个月以上的脱贫户（监测对象）进行补助，引进每头补助4000元、自繁每头补助3000元。（补助户数、资金额以最终验收为准）</t>
  </si>
  <si>
    <t>经济效益：通过项目实施，大力促进农民持续稳定增收致富，引进每户增收≥4000元、自繁每户增收≥3000元
社会效益：全面落实自治区粮棉果畜农业特色产业高质量发展的财政金融支持政策，培育壮大特色产业</t>
  </si>
  <si>
    <t>通过补贴促进农民稳定增收、发展畜牧业养殖</t>
  </si>
  <si>
    <t>阿不力米提·阿卜力孜</t>
  </si>
  <si>
    <t>slx5</t>
  </si>
  <si>
    <t>支持良种能繁母畜养殖（羊）到户奖补项目</t>
  </si>
  <si>
    <t>计划投资2000万元，对引进、自繁当地品种的良种能繁母羊饲养3个月以上的脱贫户（监测对象）进行补助，引进每只补助400元、自繁每只补助300元。（补助户数、资金额以最终验收为准）</t>
  </si>
  <si>
    <t>经济效益：通过项目实施，大力促进农民持续稳定增收致富，引进每户增收≥400元、自繁每户增收≥300元
社会效益：全面落实自治区粮棉果畜农业特色产业高质量发展的财政金融支持政策，培育壮大特色产业</t>
  </si>
  <si>
    <t>slx6</t>
  </si>
  <si>
    <t>小额贷款贴息项目</t>
  </si>
  <si>
    <t>小额贷款贴息</t>
  </si>
  <si>
    <t>计划投资1500万元，对12个乡镇的脱贫户（含监测对象）进行小额贷款贴息，贴息年利率按照3.1%至3.85%执行，贷款用于帮助农户发展产业，有效减轻农民贷款成本。</t>
  </si>
  <si>
    <t>经济效益：通过扶贫小额贷款帮扶脱贫户发展生产，激发脱贫户内生动力，有效减轻15000户农户经济负担</t>
  </si>
  <si>
    <t>激发脱贫户内生动力，有效减轻农户经济负担</t>
  </si>
  <si>
    <t>slx7</t>
  </si>
  <si>
    <t>土地平整（房前屋后）项目</t>
  </si>
  <si>
    <t>2025.01
-
2025.06</t>
  </si>
  <si>
    <t>英尔力克乡1村、2村、3村、5村、7村、8村、9村、12村、13村、15村、17村、19村；库木西力克乡1村、4村、5村、10村、11村、16村、17村、21村；牙甫泉镇1村、2村、3村、4村、6村、7村、8村、9村、10村、11村、12村、13村、14村、15村、16村、17村、18村、19村、20村、21村；艾尔木东乡2村、9村；</t>
  </si>
  <si>
    <t>计划投资690.41万元，按照每亩1000元的标准对4个乡镇42个村农户房前屋后土地平整6904.05亩。其中：
1.英尔力克乡1121.5亩，投资112.15万元。1村57.5亩、2村94亩、3村400亩、5村15.6亩、7村100亩、8村15亩、9村40亩、12村245亩、13村56亩、15村15亩、17村4.2亩、19村40亩；
2.库木西力克乡431.5亩，投资43.15万元。1村45亩、4村130亩、5村70亩、10村30亩、11村20亩、16村30亩、17村26.5亩、21村80亩；
3.牙甫泉镇4881.05亩，投资488.11万元。1村33亩、2村420亩、3村140亩、4村200亩、6村150亩、7村120亩、8村400亩、9村60亩、10村50亩、11村110亩、12村96亩、13村318.2亩、14村102.85亩、15村80亩、16村420亩、17村528亩、18村883亩、19村360亩、20村300亩、21村110亩；
4.艾尔木东乡470亩，投资47万元。2村400亩、9村70亩；</t>
  </si>
  <si>
    <t>经济效益：通过项目实施，增加农户房前屋后可耕种土地面积，提高土地利用率，提高耕地的生产力
社会效益：将零散土地合并成较大的连片地块，增加有效的耕地面积，解决农村人居环境脏乱差顽疾</t>
  </si>
  <si>
    <t>增加有效的耕地面积，解决农村人居环境脏乱差顽疾</t>
  </si>
  <si>
    <t>项目乡镇</t>
  </si>
  <si>
    <t>项目乡镇党委书记</t>
  </si>
  <si>
    <t>建设类</t>
  </si>
  <si>
    <t>slx8</t>
  </si>
  <si>
    <t>土地平整（大田）项目</t>
  </si>
  <si>
    <t>疏勒镇5村、6村；塔孜洪乡1村、3村、6村、7村、12村、13村、14村、15村、16村、17村、18村、19村、20村、21村、希纳；英尔力克乡1村、2村、3村、5村、7村、8村、10村、13村、14村、16村、17村、18村；库木西力克乡1村、4村、5村、10村、11村、20村、21村；塔尕尔其乡1村、2村、3村、4村、7村、8村、9村；英阿瓦提乡3村、6村、7村、9村；牙甫泉镇14村；阿拉力乡1村、2村、3村、4村、5村、6村、7村；</t>
  </si>
  <si>
    <t>计划投资1925.46万元，按照每亩1000元的标准对8个乡镇54个村大田土地平整19254.6亩。其中：
1.疏勒镇525亩，投资52.5万元。5村250亩、6村275亩；
2.塔孜洪乡4663亩，投资466.3万元。1村81亩、3村84亩、6村23亩、7村317亩、12村260亩、13村120亩、14村1853亩、15村428亩、16村116亩、17村277亩、18村220亩、19村581亩、20村98亩、21村75亩、希纳130亩；
3.英尔力克乡3965.9亩，投资396.59万元。1村124.7亩、2村1250亩、3村25亩、5村33亩、7村250亩、8村450亩、10村165.2亩、13村369亩、14村30亩、16村290亩、17村889亩、18村90亩；
4.库木西力克乡2237亩，投资223.7万。1村290亩、4村100亩、5村860亩、10村125亩、11村80亩、20村282亩、21村500亩；
5.塔尕尔其乡3374亩，投资337.4万元。1村133亩、2村610亩、3村125亩、4村1100亩、7村520亩、8村221亩、9村665亩；
6.英阿瓦提乡2146.5亩，投资214.65万元。3村254.5亩、6村272亩、7村320亩、9村1300亩；
7.牙甫泉镇600亩，投资60万元。14村600亩；
8.阿拉力乡1743.2亩，投资174.32万元。1村130.4亩、2村391.5亩、3村432.7亩、4村542.9亩、5村64.7亩、6村141.5亩、7村39.5亩；</t>
  </si>
  <si>
    <t>经济效益：通过项目实施，有利于机械化作业，减少人工成本，提高耕地的生产力
社会效益：将零散土地合并成较大的连片地块，增加有效的耕地面积</t>
  </si>
  <si>
    <t>将零散土地合并成较大的连片地块，增加有效的耕地面积</t>
  </si>
  <si>
    <t>slx9</t>
  </si>
  <si>
    <t>塔孜洪乡小型农田水利设施建设项目</t>
  </si>
  <si>
    <t>小型农田水利设施建设</t>
  </si>
  <si>
    <t>2025.01
-
2025.09</t>
  </si>
  <si>
    <t>塔孜洪乡1村、7村、8村、10村、12村、14村、16村、22村</t>
  </si>
  <si>
    <t>计划投资2220万元，在塔孜洪乡新建防渗渠18.6公里及附属配套，设计流量0.2-0.5m³/s。1村3.2里、8村2.73公里、10村3.35公里、12村3.32公里、14村2.69公里、16村1.28公里、22村2.04公里。</t>
  </si>
  <si>
    <t>社会效益：用于解决高标准农田沉砂池前端引水、防渗问题，有效提高区域水资源利用效率、提高区域节水水平和农田灌溉供水保障率，降低农业生产成本，有助于提高农作物产量和质量。</t>
  </si>
  <si>
    <t>有效提高区域水资源利用效率、提高区域节水水平和农田灌溉供水保障率，降低农业生产成本，有助于提高农作物产量和质量。</t>
  </si>
  <si>
    <t>赵进龙</t>
  </si>
  <si>
    <t>塔孜洪乡</t>
  </si>
  <si>
    <t>于文虎</t>
  </si>
  <si>
    <t>slx10</t>
  </si>
  <si>
    <t>英尔力克乡小型农田水利设施建设项目</t>
  </si>
  <si>
    <t>英尔力克乡1村、7村、11村、13村、15村</t>
  </si>
  <si>
    <t>计划投资772.5万元，在英尔力克乡新建防渗渠10.3公里及附属配套，设计流量0.2-0.5m³/s。1村2公里、7村1.8公里、11村2公里、13村2.5公里、15村2公里。</t>
  </si>
  <si>
    <t>买买提明·阿布来提</t>
  </si>
  <si>
    <t>英尔力克乡</t>
  </si>
  <si>
    <t>姜东</t>
  </si>
  <si>
    <t>slx11</t>
  </si>
  <si>
    <t>库木西力克乡小型农田水利设施建设项目</t>
  </si>
  <si>
    <t>库木西力克乡1村、3村、6村、9村、12村、14村、15村、17村、20村</t>
  </si>
  <si>
    <t>计划投资1800万元，在库木西力克乡原有15公里土渠改造为防渗渠，设计流量0.2-0.5m³/s，完善各项附属设备等。1村1.29公里、3村1.59公里、6村3.12公里、9村3.18公里、12村0.86公里、14村1.88公里、15村0.76公里、17村1.17公里、20村1.16公里。</t>
  </si>
  <si>
    <t>彭永胜</t>
  </si>
  <si>
    <t>库木西力克乡</t>
  </si>
  <si>
    <t>惠生伟</t>
  </si>
  <si>
    <t>slx12</t>
  </si>
  <si>
    <t>牙甫泉镇小型农田水利设施建设项目</t>
  </si>
  <si>
    <t>牙甫泉镇2村、7村、8村、10村、11村、18村、19村、21村</t>
  </si>
  <si>
    <t>计划投资970万元，在牙甫泉镇新建防渗渠8.25公里及附属配套，设计流量0.3-0.7m³/s。2村0.14公里、7村0.27公里、8村0.14公里、10村2.13公里、11村0.75公里、18村0.75公里、19村1.45公里、21村2.62公里。</t>
  </si>
  <si>
    <t>潘晓斌</t>
  </si>
  <si>
    <t>牙甫泉镇</t>
  </si>
  <si>
    <t>徐天祥</t>
  </si>
  <si>
    <t>slx13</t>
  </si>
  <si>
    <t>艾尔木东乡小型农田水利设施建设项目</t>
  </si>
  <si>
    <t>艾尔木东乡2村、5村、8村、10村</t>
  </si>
  <si>
    <t>计划投资350万元在艾尔木东乡新建防渗渠3公里及附属配套，设计流量0.3-0.7m³/s。2村1.513公里、5村0.362公里、8村0.374公里、10村0.743公里。</t>
  </si>
  <si>
    <t>丁晓春</t>
  </si>
  <si>
    <t>艾尔木东乡</t>
  </si>
  <si>
    <t>金召义</t>
  </si>
  <si>
    <t>slx14</t>
  </si>
  <si>
    <t>阿拉力乡小型农田水利设施建设项目</t>
  </si>
  <si>
    <t>阿拉力乡1村、2村、3村、4村、5村、6村、7村、8村、10村</t>
  </si>
  <si>
    <t>计划投资2000万元，在阿拉力乡新建防渗渠22公里及附属配套，设计流量0.2-0.8m³/s。1村3公里、2村3.5公里、3村5公里、4村4公里、5村2公里、6村2.3公里、7村4公里、8村1公里、9村3公里、10村2.4公里。</t>
  </si>
  <si>
    <t>甘宁</t>
  </si>
  <si>
    <t>阿拉力乡</t>
  </si>
  <si>
    <t>孔令萧</t>
  </si>
  <si>
    <t>slx15</t>
  </si>
  <si>
    <t>英阿瓦提乡小型农田水利设施建设项目</t>
  </si>
  <si>
    <t>英阿瓦提乡4村、8村、9村、10村</t>
  </si>
  <si>
    <t>计划投资1700万元，在英阿瓦提乡新建防渗渠20.97公里及附属配套，设计流量0.3-0.8m³/s。4村1.3公里、8村0.95公里、9村5.98公里、10村12.74公里。</t>
  </si>
  <si>
    <t>张琳</t>
  </si>
  <si>
    <t>英阿瓦提乡</t>
  </si>
  <si>
    <t>刘静</t>
  </si>
  <si>
    <t>slx16</t>
  </si>
  <si>
    <t>阿拉甫乡小型农田水利设施建设项目</t>
  </si>
  <si>
    <t>阿拉甫乡1村、2村、7村、9村、10村、11村、12村、13村</t>
  </si>
  <si>
    <t>计划投资960万元，在阿拉甫乡新建防渗渠12.05公里及附属配套，设计流量0.3-0.5m³/s。1村0.56公里、2村2.1公里、7村1.02公里、9村0.99公里、10村3.09公里、11村1.07公里、12村1.06公里、13村2.16公里。</t>
  </si>
  <si>
    <t>阿拉甫乡</t>
  </si>
  <si>
    <t>王心伟</t>
  </si>
  <si>
    <t>slx17</t>
  </si>
  <si>
    <t>塔孜洪乡鲁疆情食用菌农业科技示范园附属配套项目</t>
  </si>
  <si>
    <t>扩建</t>
  </si>
  <si>
    <t>塔孜洪乡19村</t>
  </si>
  <si>
    <t>计划投资180万元，对塔孜洪乡鲁疆情食用菌农业科技示范园内食用菌功能性厂房及大棚进行附属配套，主要包括：采购空气源热泵6组、室内风机100台、蒸汽热水锅炉、食用菌灭菌常压蒸气锅炉、搭建控制系统、软化水处理系统、周转保温水箱、管道循环泵及管路管线布置等。</t>
  </si>
  <si>
    <t>经济效益：通过项目实施，发展当地食用菌种植产业,年产食用菌500吨，年产值4000万元；产权归属1个村，每年可为每个村增加村集体收入≥7万元
社会效益：项目实施预计解决就业≥6人，年发放工资≥14.4万元</t>
  </si>
  <si>
    <t>鲁疆情农业科技发展有限公司运营，新增就业6人，月平均工资2000元，年发放工资14.4万元（12个月），年收益7万元</t>
  </si>
  <si>
    <t>采购类</t>
  </si>
  <si>
    <t>slx18</t>
  </si>
  <si>
    <t>英尔力克乡辣椒厂配套厂房项目</t>
  </si>
  <si>
    <t>产地初加工和精深加工</t>
  </si>
  <si>
    <t>2025.01
-
2025.08</t>
  </si>
  <si>
    <t>英尔力克乡12村</t>
  </si>
  <si>
    <t>计划投资800万元，在英尔力克乡12村辣椒厂新建3000平方米辣椒加工车间含地坪漆、配套消防设施、污水处理及上下水、电等。</t>
  </si>
  <si>
    <t>经济效益：通过项目实施，发展当地辣椒精深加工产业，年处理辣椒0.9万吨，年产值1.8亿元；产权归属1个村，每年可为每个村增加村集体收入≥24万元
社会效益：项目实施预计解决就业≥1200人，年发放工资≥1180万元</t>
  </si>
  <si>
    <t>喀什禄宏鹏食品科技有限公司运营，带动稳定就业200人、月平均工资3000元、年发放工资720万元（12个月），季节性就业1000人、月平均工资2000元、年发放工资1000万元（5个月），年收益24万元</t>
  </si>
  <si>
    <t>slx19</t>
  </si>
  <si>
    <t>英尔力克乡农贸市场周边基础设施及附属配套设施提升改造项目</t>
  </si>
  <si>
    <t>市场建设和农村电商物流</t>
  </si>
  <si>
    <t>计划投资600万元，对英尔力克乡12村农贸市场周边基础设施及附属配套设施进行提升改造，主要包括：沿街商铺改造及线路改造、沿街道路提升改造4公里、巴扎水渠优化560米、污水管道0.3公里、地面硬化6000平米等。</t>
  </si>
  <si>
    <t>经济效益：通过项目实施，改善农贸市场营商环境
社会效益：项目实施预计解决就业≥100人，年发放工资≥256.8万元</t>
  </si>
  <si>
    <t>村集体运营，开发公益性岗位8人、月平均工资1750元、年发放工资16.8万元，长期就业100人、月平均工资2000元、年发放工资240万元</t>
  </si>
  <si>
    <t>slx20</t>
  </si>
  <si>
    <t>库木西力克乡农副产品提升改造项目</t>
  </si>
  <si>
    <t>库木西力克乡1村、9村、10村</t>
  </si>
  <si>
    <t>计划投资550万元，对库木西力克乡3个小微产业园进行提升改造。其中：
1.对库木西力克乡1村蔬菜加工厂进行提升改造，计划投资300万元，主要包括：干式电力变压器500千伏、100吨地磅、彩钢棚1000平方米、晾晒场2500平方米、配套上下水、电等；
2.对库木西力克乡9村辣椒加工厂进行提升改造，计划投资200万元，主要包括：新建分拣棚2500平方米，100吨地磅，350千伏变压器、配套上下水、电等；
3.对库木西力克乡10村辣椒加工厂进行提升改造，计划投资50万元，主要包括：彩钢厂棚1300平方米、晾晒场1500平方米、配套上下水、电等；</t>
  </si>
  <si>
    <t>经济效益：通过项目实施，发展当地洋葱、辣椒产业，其中：1村蔬菜加工年产值1000万元、9村辣椒加工厂1500万元、10村辣椒加工厂1500万元；产权归属3个村，每年可为3个村增加村集体收入≥19.75万元（1村蔬菜加工10.5万元、9村辣椒加工7万元、10村辣椒加工2.25万元。
社会效益：项目实施预计解决就业≥43人，1村蔬菜加工带动就业12人，月平均工资2000元，年发放工资12万（5个月）；9村辣椒加工带动就业15人，月平均工资2000元，年发放工资24万（8个月）；10村辣椒加工带动就业16人，月平均工资3000元，年发放工资33.6万（7个月）</t>
  </si>
  <si>
    <t>1村蔬菜加工由疏勒县绿韵农业科技有限公司运营，9村辣椒加工由新疆晟耀农业科技发展有限公司运营，10村辣椒加工由新疆嘉煊农业公司运营，带动就业43人，年收益19.75万元</t>
  </si>
  <si>
    <t>slx21</t>
  </si>
  <si>
    <t>塔尕尔其乡小微产业园基础设施提升改造项目</t>
  </si>
  <si>
    <t>塔尕尔其乡6村</t>
  </si>
  <si>
    <t>计划投资300万元，对塔尕尔其乡6村小微产业园进行提升改造，主要包括：配套污水处理设施、消防水池、泵房、发电机房及控制室设备等。</t>
  </si>
  <si>
    <t>经济效益：通过项目实施，对原小微产业园完善设施配套，年产玉米1000吨，年产值800万元；产权归属1个村，每年可为每个村增加村集体收入≥20万元
社会效益：项目实施预计解决就业≥90人，年发放工资≥93.6万元</t>
  </si>
  <si>
    <t>禾安农业有限公司运营，带动就业90人，月平均工资2600元，年发放工资93.6万元（4个月），年收益20万元</t>
  </si>
  <si>
    <t>阿力木江·阿卜杜吾普尔</t>
  </si>
  <si>
    <t>塔尕尔其乡</t>
  </si>
  <si>
    <t>热夏提·达伍提</t>
  </si>
  <si>
    <t>slx22</t>
  </si>
  <si>
    <t>牙甫泉镇综合农贸市场建设项目（二期）</t>
  </si>
  <si>
    <t>牙甫泉镇6村</t>
  </si>
  <si>
    <t>计划投资2500万元，对牙甫泉镇6村农贸市场及畜牧巴扎进行提升改造，占地46.7475亩。主要包括：公共厕所4座、地面硬化29000平方米、配套附属用房、给水、电等。</t>
  </si>
  <si>
    <t>经济效益：通过项目实施，改善农贸市场营商环境
社会效益：项目实施预计解决就业≥325人，年发放工资≥855万元</t>
  </si>
  <si>
    <t>喀什体力斯木进出口有限公司，带动就业125人，月平均工资1700元，年发放工资255万元（12个月），零散就业200人以上，月平均收入2500元，年收入600万元</t>
  </si>
  <si>
    <t>slx23</t>
  </si>
  <si>
    <t>牙甫泉镇5G智慧盐碱地海产品养殖建设项目（二期）</t>
  </si>
  <si>
    <t>水产养殖业发展</t>
  </si>
  <si>
    <t>牙甫泉镇8村</t>
  </si>
  <si>
    <t>计划投资1500万元，在牙甫泉镇8村盐碱地海产品养殖基地进行扩建，占地10亩，新建水产养殖区4000平方米，配套30个养殖池及上下水、电等。</t>
  </si>
  <si>
    <t>经济效益：通过项目实施，发展当地水产养殖，年产澳洲银鲈18吨，年产值1620万元；产权归属1个村，每年每个村可增加村集体收入≥45万元。
社会效益：项目实施预计解决就业≥20人，年发放工资≥72万元</t>
  </si>
  <si>
    <t>广东大疆渔业水产养殖有限公司运营，带动就业20人，月平均工资3000元，年发放工资72万元（12个月），年收益45万元</t>
  </si>
  <si>
    <t>少数民族发展资金</t>
  </si>
  <si>
    <t>slx24</t>
  </si>
  <si>
    <t>牙甫泉镇滴灌带生产车间（二期）项目</t>
  </si>
  <si>
    <t>牙甫泉镇19村</t>
  </si>
  <si>
    <t>计划投资380万元，在牙甫泉镇19村新建生产车间，占地1.363公顷，新建库房536平方米、原料与成品库1487平方米、循环水池468平方米及附属配套设施。</t>
  </si>
  <si>
    <t>经济效益：通过项目实施，可有效解决滴灌带供给，年产滴灌带3000吨，年产值2850万元；产权归属1个村，每年可增加村集体收入≥11.4万元。
社会效益：项目实施预计解决就业≥20人以上</t>
  </si>
  <si>
    <t>喀什尚润节水有限公司运营，带动就业20人，月平均工资3000元，年发放工资72万元（12个月），年收益11.4万元</t>
  </si>
  <si>
    <t>slx25</t>
  </si>
  <si>
    <t>牙甫泉镇养殖小区建设项目</t>
  </si>
  <si>
    <t>牙甫泉镇9村</t>
  </si>
  <si>
    <t>计划350万元，在牙甫泉镇9村新建养殖小区1座，主要包括：建设2座4000㎡畜禽栏舍、水源设施和饲料储存设施及配套上下水、电等。</t>
  </si>
  <si>
    <t>经济效益：通过项目实施，发展当地畜牧养殖，年产（肉牛）210吨，年产值600万元；产权归属1个村，每年每个村可增加村集体收入≥10.5万元。
社会效益：项目实施预计解决就业≥5人，年发放工资≥12万元</t>
  </si>
  <si>
    <t>喀什拜尔开提养殖专业合作社运营，带动就业5人，月平均工资2000元，年发放工资12万元（12个月），年收益10.5万元</t>
  </si>
  <si>
    <t>slx26</t>
  </si>
  <si>
    <t>牙甫泉镇水产养殖项目</t>
  </si>
  <si>
    <t>牙甫泉镇3村</t>
  </si>
  <si>
    <t>计划300万元，在牙甫泉镇3村建设水产养殖基地，占地100亩，主要包括：新建鱼池管理房、节制闸和排水泵站、化粪池、沟渠护砌硬化、鱼池沟渠清淤等。</t>
  </si>
  <si>
    <t>经济效益：通过项目实施，发展当地水产养殖，年产黑鱼、草鱼等20吨，年产值60万元；产权归属1个村，每年每个村可增加村集体收入≥9万元。
社会效益：项目实施预计解决就业≥5人，年发放工资≥18万元</t>
  </si>
  <si>
    <t>喀什民欢商贸有限责任公司运营，带动就业5人，月平均工资3000元，年发放工资18万元（12个月），年收益9万元</t>
  </si>
  <si>
    <t>slx27</t>
  </si>
  <si>
    <t>艾尔木东乡净菜中心提升改造项目</t>
  </si>
  <si>
    <t>艾尔木东乡4村</t>
  </si>
  <si>
    <t>计划投资100万元，对艾尔木东乡4村原有蔬菜购销平台进行提升改造，主要包括：新建250立方消防水池一座，地面做无尘化处理，改造500千伏变压器。</t>
  </si>
  <si>
    <t>经济效益：通过项目实施，发展当地南瓜精深加工产业，年产南瓜酱120-200吨，年产值800万元；产权归属1个村，每年每个村可增加村集体收入≥3万元。
社会效益：项目实施预计解决就业≥10人，年发放工资≥12万元</t>
  </si>
  <si>
    <t>百成鲜食（集团）供应链有限公司运营，带动就业10人，月平均工资2500元，年发放工资12万元（5个月），年收益3万元</t>
  </si>
  <si>
    <t>slx28</t>
  </si>
  <si>
    <t>艾尔木东乡帮扶车间提升改造项目</t>
  </si>
  <si>
    <t>艾尔木东乡5村</t>
  </si>
  <si>
    <t>计划投资100万元，对艾尔木东乡5村帮扶车间进行提升改造，主要包括：新建厂房400平方米、配套消防水池、变压器电路扩容500千伏及上下水、电等。</t>
  </si>
  <si>
    <t>经济效益：通过项目实施，发展当地纺织面料加工产业，年产100万平米，年产值800万元；产权归属1个村，每年每个村可增加村集体收入≥3万元。
社会效益：项目实施预计解决就业≥20人，年发放工资≥60万元</t>
  </si>
  <si>
    <t>疏勒县疆美纺织面料加工厂运营，带动就业20人，平均工资2500元，年发放工资60万元（12个月），年收益3万元</t>
  </si>
  <si>
    <t>slx29</t>
  </si>
  <si>
    <t>英阿瓦提乡养殖设施提升改造项目</t>
  </si>
  <si>
    <t>英阿瓦提乡4村</t>
  </si>
  <si>
    <t>计划投资230万元，对英阿瓦提乡4村养殖场进行扩建，新建棚圈2座（每座2400平方米）、草料房1座1500平方米，青贮饲料窖4座（每座120㎡），地面硬化、围墙等其他配套设施及设备。</t>
  </si>
  <si>
    <t>经济效益：通过项目实施，发展当地牛羊养殖产业，年出栏牛600头，羊1000头，年产值200万元；产权归属1个村，每年每个村可增加村集体收入≥6.9万元。
社会效益：项目实施预计解决就业≥15人，年发放工资≥45万元</t>
  </si>
  <si>
    <t>疏勒县彩虹农牧专业合作社运营，带动就业15人，月平均工资2500元，年发放工资45万（12个月），年收益6.9万元</t>
  </si>
  <si>
    <t>slx30</t>
  </si>
  <si>
    <t>英阿瓦提乡辣椒加工车间项目</t>
  </si>
  <si>
    <t>英阿瓦提乡8村</t>
  </si>
  <si>
    <t>计划投资1400万元，在英阿瓦提乡8村新建生产车间3200平方米，原料库房4400平方米,厂区道路1000米,并配套附属用房、上下水、电等。</t>
  </si>
  <si>
    <t>经济效益：通过项目实施，发展当地辣椒精深加工产业，年产辣椒酱、辣椒粉、火锅底料2000吨，年产值3200万元；产权归属4个村，每年每个村可增加村集体收入≥10.5万元。
社会效益：项目实施预计解决就业≥200人，年发放工资≥540万元</t>
  </si>
  <si>
    <t>疏勒县润耕天下农业科技有限公司运营，带动就业200人（长期60人，短期140人），月平均工资3000元，年发放工资540万（9个月），年收益42万元</t>
  </si>
  <si>
    <t>slx31</t>
  </si>
  <si>
    <t>阿拉力乡兔子养殖小区改造提升项目</t>
  </si>
  <si>
    <t>阿拉力乡9村</t>
  </si>
  <si>
    <t>计划投资100万元，对阿拉力乡9村兔子养殖小区进行提升改造，主要包括：新建养殖棚2座，对原有兔舍进行修缮，购置刮粪机、颗粒机、搅拌机、粉碎机、兔笼，配套水、电、路等。</t>
  </si>
  <si>
    <t>经济效益：通过项目实施，发展当地兔子养殖产业，养殖兔子3万只、年繁育兔子5万只，年产值175万元；产权归属1个村，每年每个村可增加村集体收入≥3万元。
社会效益：项目实施预计解决就业≥5人，年发放工资≥18万元</t>
  </si>
  <si>
    <t>喀什三用生物科技有限公司运营，新增就业5人，月平均工资3000元，年发放工资18万元（12个月），年收益3万元</t>
  </si>
  <si>
    <t>slx32</t>
  </si>
  <si>
    <t>阿拉甫乡农贸市场提升改造项目</t>
  </si>
  <si>
    <t>阿拉甫乡12村</t>
  </si>
  <si>
    <t>计划投资390万元，对阿拉甫乡12村农贸市场进行提升改造，主要包括：修补2000平方米地面、改造市场入口大门3处、商铺内外改造2400平方米，交易区彩钢房改造5400平方米，改造厕所1座，改造上下水、配套电力及其他附属配套。</t>
  </si>
  <si>
    <t>经济效益：通过项目实施，改善农贸市场营商环境
社会效益：项目实施预计解决就业≥108人，年发放工资≥316.23万元</t>
  </si>
  <si>
    <t>疏勒县阿拉甫乡新星农贸市场公司运营，带动就业8人，月平均工资1700元，年发放工资16.23万元（12个月），零散就业100人以上，月平均收入2500元，年收入300万元（12个月）</t>
  </si>
  <si>
    <t>二</t>
  </si>
  <si>
    <t>就业增收</t>
  </si>
  <si>
    <t>slx37</t>
  </si>
  <si>
    <t>农村道路管护人员补助项目</t>
  </si>
  <si>
    <t>公益性岗位</t>
  </si>
  <si>
    <t>计划投资930万元，对775名农村道路养护员按照每人每月1000元的标准进行补助。其中：疏勒镇19名、巴合齐乡65名、塔孜洪乡73名、英尔力克乡71名、罕南力克镇146名、库木西力克乡85名、塔尕尔其乡32名、牙甫泉镇70名、艾尔木东乡49名、英阿瓦提乡44名、阿拉力乡56名、阿拉甫65名。</t>
  </si>
  <si>
    <t>经济效益：带动775名监测户增收，每月增收≥1000元。
社会效益：增加农民收入，有效提升道路安全水平。</t>
  </si>
  <si>
    <t>增加农民收入，有效提升道路安全水平</t>
  </si>
  <si>
    <t>交通局</t>
  </si>
  <si>
    <t>王英琦</t>
  </si>
  <si>
    <t>slx38</t>
  </si>
  <si>
    <t>村级公益性岗位补助项目</t>
  </si>
  <si>
    <t>计划投资2765.7万元，对1317名村级公益性岗位（监测对象）按照每人每月1750元进行补助。其中：疏勒镇97名、巴合齐乡102名、塔孜洪乡153名、英尔力克乡127名、罕南力克镇158名、库木西力克乡160名、塔尕尔其乡59名、牙甫泉镇150名、艾尔木东乡72名、阿拉力乡69名、英阿瓦提乡68名、阿拉甫乡102名。</t>
  </si>
  <si>
    <t>经济效益：带动1317人每月增收≥1750元。
社会效益：带动群众就业增收。</t>
  </si>
  <si>
    <t>增加农民收入，有效提升村级公共事业管理水平</t>
  </si>
  <si>
    <t>人社局</t>
  </si>
  <si>
    <t>李雪荣</t>
  </si>
  <si>
    <t>slx39</t>
  </si>
  <si>
    <t>外出就业交通费补助项目</t>
  </si>
  <si>
    <t>交通费补助</t>
  </si>
  <si>
    <t>计划投资500万元，对符合条件外出务工的脱贫户（含监测户）进行交通费补助。</t>
  </si>
  <si>
    <t>经济效益：带动2000人（监测对象≥200人）增收，疆外≥2000元、疆内≥1000元。
社会效益：带动群众就业增收。</t>
  </si>
  <si>
    <t>激发农户外出就业积极性，带动群众就业增收</t>
  </si>
  <si>
    <t>三</t>
  </si>
  <si>
    <t>乡村建设行动</t>
  </si>
  <si>
    <t>slx40</t>
  </si>
  <si>
    <t>疏勒县农村公路养护项目</t>
  </si>
  <si>
    <t>农村道路建设</t>
  </si>
  <si>
    <t>塔孜洪乡2村、3村、4村、6村、7村、11村、12村、13村、14村、15村、16村、18村、19村、22村、林场及香妃胡门前道路；阿拉力乡1村、2村、4村、6村、8村、9村、10村；英尔力克乡2村、3村、5村、7村、8村、9村、10村、12村、14村、15村、16村、17村、19村；X452线罕南力克镇至库木西力克乡段；X459线库木力克乡段；X453线艾尔木东乡段；Y208线起点及高速公路桥下。</t>
  </si>
  <si>
    <t>计划投资1000万元，对农村公路进行养护。其中：塔孜洪乡9475㎡。2村125㎡、3村130㎡、4村100㎡、6村560㎡、7村200㎡、11村450㎡、12村70㎡、13村80㎡、14村200㎡、15村2500㎡、16村2500㎡、18村500㎡、19村200㎡、22村110㎡、林场1750㎡、香妃湖门前道路1000㎡；阿拉力乡4785㎡。1村935㎡、2村1500㎡、4村100㎡、6村500㎡、8村330㎡、9村1000㎡；英尔力克乡4009㎡。2村115㎡、3村495㎡、5村265㎡、7村10㎡、8村50㎡、9村36㎡、10村1500㎡、12村480㎡、14村50㎡、15村850㎡、16村5㎡、17村98㎡、19村55㎡；X452线罕南力克镇至库木西力克乡养护面积33000㎡；X459线库木力克乡养护面积60539㎡；X453线艾尔木东乡养护面积45908㎡；Y208线高速公路桥下维修360㎡、起点路面维修404㎡。安装标志牌536块。</t>
  </si>
  <si>
    <t>社会效益：缓解了交通压力，减少了交通事故的发生，保障了公众的出行安全，提升乡村整体形象</t>
  </si>
  <si>
    <t>缓解交通压力，减少交通事故的发生，保障了公众的出行安全，提升乡村整体形象</t>
  </si>
  <si>
    <t>交通运输局</t>
  </si>
  <si>
    <t>slx41</t>
  </si>
  <si>
    <t>喀什噶尔河灌区疏勒县库山河流域续建配套与现代化改造工程（一期）牙甫泉镇斗渠部分项目</t>
  </si>
  <si>
    <t>农村供水保障工程建设</t>
  </si>
  <si>
    <t>2025.01
-
2025.11</t>
  </si>
  <si>
    <t>牙甫泉镇1村、4村、6村、7村、8村、9村、10村、12村、13村、14村、17村、18、19村、20、21村</t>
  </si>
  <si>
    <t>计划投资3096.58万元（衔接资金2391.73万元、其他资金704.85万元），改建牙甫泉镇斗渠共19.862km，配套渠系建筑物445座,流量为0.15～0.7m³/s。</t>
  </si>
  <si>
    <t>社会效益：改善灌区的引水条件和生态环境，促进灌区经济发展，提高灌区节水量，进一步提高灌区灌溉利用效率</t>
  </si>
  <si>
    <t>改善灌区的引水条件和生态环境，促进灌区经济发展，提高灌区节水量，进一步提高灌区灌溉利用效率</t>
  </si>
  <si>
    <t>水利局</t>
  </si>
  <si>
    <t>房照祥</t>
  </si>
  <si>
    <t>slx42</t>
  </si>
  <si>
    <t>疏勒县跃进中型灌区续建配套与节水改造项目（一期）塔孜洪乡、英尔力克乡斗渠部分项目</t>
  </si>
  <si>
    <t>塔孜洪乡4村、6村、7村、8村、9村、10村、11村、12村，英尔力克乡5村、6村、7村、8村</t>
  </si>
  <si>
    <t>计划投资3170.03万元（衔接资金2439.44万元、其他资金730.59万元），改建塔孜洪乡和英尔力克乡斗渠长度共计24.447km，流量0.15~0.5m3/s,配套改建渠系建筑物708座，其中，塔孜洪乡12.584km，英尔力克乡11.863km。</t>
  </si>
  <si>
    <t>slx43</t>
  </si>
  <si>
    <t>疏勒县盖孜河流域跃进干渠沉沙池与配套设施工程</t>
  </si>
  <si>
    <t>巴合齐乡14村</t>
  </si>
  <si>
    <t>计划投资5320.41万元（衔接资金4000万元、其他资金1320.41万元），新建沉沙池1座，占地面积194亩，设计流量25m³/s；新建泥沙处理区1座，占地面积92亩；新建沉沙池引水闸各1座；新建引水渠1条，长度35m，设计流量25m³/s；新建放水渠1条，长度130m，设计流量25m³/s，放水涵洞2座。</t>
  </si>
  <si>
    <t>可有效降低灌区来水含沙量，缓解灌区内渠道淤积，增强灌区内水资源调配能力、提高灌区灌溉保证率，降低运行管理费用</t>
  </si>
  <si>
    <t>slx44</t>
  </si>
  <si>
    <t>公厕建设项目</t>
  </si>
  <si>
    <t>农村卫生厕所改造（户用、公共厕所）</t>
  </si>
  <si>
    <t>疏勒镇4村、6村（原巴仁乡13村）、9村（原巴仁乡12村）、11村（原巴仁乡17村）、12村（原巴仁乡16村）；塔孜洪乡2村、10村、11村、18村、19村；英尔力克乡3村、4村、10村、12村、19村；罕南力克镇6村、8村、10村，15村；库木西力克乡4村、5村、16村、17村、6村、12村、8村、1村、18村；塔尕尔其乡2村、6村；牙甫泉镇1村、3村、4村、9村；艾尔木东乡5村、8村、11村；阿拉力乡1村、4村、5村、8村；英阿瓦提乡5村、9村</t>
  </si>
  <si>
    <t>计划投资920万元，新建公共厕所（水冲式）46座，每座投资20万元、60平方米。其中：
1.疏勒镇5座，投资100万元。4村1座、6村1座（原巴仁乡13村）、9村1座（原巴仁乡12村）、11村1座（原巴仁乡17村）、12村1座（原巴仁乡16村）；
2.塔孜洪乡5座，投资100万元。2村1座、10村1座、11村1座、18村1座、19村1座；
3.英尔力克乡5座，投资100万元。3村1座、4村1座、10村1座、12村1座、19村1座；
4.罕南力克镇4座，投资80万元。6村1座、8村1座、10村1座，15村1座；
5.库木西力克乡11座，投资220万元。4村1座、5村1座、16村1座、17村1座、6村1座、12村1座、8村1座、1村2座、18村2座；
6.塔尕尔其乡3座，投资60万元。2村1座、6村2座；
7.牙甫泉镇4座，投资80万元。1村1座、3村1座、4村1座、9村1座；
8.艾尔木东乡3座，投资60万元。5村1座、8村1座、11村1座；
9.阿拉力乡4座，投资80万元。1村1座、4村1座、5村1座、8村1座；
10.英阿瓦提乡2座，投资40万元。5村1座、9村1座。</t>
  </si>
  <si>
    <t>社会效益：提升人居环境和生态文明水平，有利于提升居民整体健康水平，满足群众日常生活需求，逐步提升整体文明素质</t>
  </si>
  <si>
    <t>提升人居环境和生态文明水平，有利于提升居民整体健康水平，满足群众日常生活需求，逐步提升整体文明素质</t>
  </si>
  <si>
    <t>slx45</t>
  </si>
  <si>
    <t>垃圾处理站建设项目</t>
  </si>
  <si>
    <t>农村垃圾治理</t>
  </si>
  <si>
    <t>英尔力克乡6村、英阿瓦提乡7村、阿拉甫乡11村；</t>
  </si>
  <si>
    <t>计划投资1200万元，在英尔力克乡6村、英阿瓦提乡7村、阿拉甫乡11村配套垃圾处理站（一站式低温磁化垃圾处理装置），每个村1座（日处理能力8-10方），共3座，每座400万元。</t>
  </si>
  <si>
    <t>社会效益：通过项目建设逐步推进农村生活垃圾分类工作，实现农村生活垃圾处理“减量化、资源化、无害化”</t>
  </si>
  <si>
    <t>逐步推进农村生活垃圾分类工作，实现农村生活垃圾处理“减量化、资源化、无害化”</t>
  </si>
  <si>
    <t>slx46</t>
  </si>
  <si>
    <t>疏勒县牙甫泉镇易地搬迁安置点供排水管网改造以工代赈项目</t>
  </si>
  <si>
    <t>计划投资390万元，改造提升供排水管网4.5公里，建设污水处理站2座及附属配套。</t>
  </si>
  <si>
    <t>社会效益：进一步提升农村基础设施配套，实现乡村宜居宜业</t>
  </si>
  <si>
    <t>进一步提升农村基础设施配套，实现乡村宜居宜业</t>
  </si>
  <si>
    <t>以工代赈资金</t>
  </si>
  <si>
    <t>slx47</t>
  </si>
  <si>
    <t>疏勒县牙甫泉镇道路以工代赈项目</t>
  </si>
  <si>
    <t>牙甫泉镇11村、13村、15村、17村</t>
  </si>
  <si>
    <t>计划投资390万元，路面硬化5000平方米，新建村组道路5.1公里（宽3.5m）及附属配套。</t>
  </si>
  <si>
    <t>经济效益：通过项目实施，预计吸纳当地低收入群众务工≥72人、计划发放劳务报酬规模≥80万元。
社会效益：进一步提升农村基础设施配套，实现乡村宜居宜业。</t>
  </si>
  <si>
    <t>预计吸纳当地低收入群众务工≥72人、计划发放劳务报酬规模≥80万元</t>
  </si>
  <si>
    <t>slx48</t>
  </si>
  <si>
    <t>疏勒县库木西力克乡防渗渠以工代赈项目</t>
  </si>
  <si>
    <t>库木西力克乡18村</t>
  </si>
  <si>
    <t>计划投资300万元，渠道防渗4公里及附属配套，设计流量0.3-0.7m³/s。</t>
  </si>
  <si>
    <t>经济效益：通过项目实施，预计吸纳当地低收入群众务工≥42人、计划发放劳务报酬规模≥62万元。
社会效益：进一步提升农村基础设施配套，实现乡村宜居宜业。</t>
  </si>
  <si>
    <t>预计吸纳当地低收入群众务工≥42人、计划发放劳务报酬规模≥62万元</t>
  </si>
  <si>
    <t>slx49</t>
  </si>
  <si>
    <t>疏勒县罕南力克镇道路以工代赈项目</t>
  </si>
  <si>
    <t>罕南力克镇11村、12村、13村、14村</t>
  </si>
  <si>
    <t>计划投资360万元，村组道路4公里及附属配套。</t>
  </si>
  <si>
    <t>经济效益：通过项目实施，预计吸纳当地低收入群众务工≥50人、计划发放劳务报酬规模≥74万元。
社会效益：进一步提升农村基础设施配套，实现乡村宜居宜业。</t>
  </si>
  <si>
    <t>预计吸纳当地低收入群众务工≥50人、计划发放劳务报酬规模≥74万元</t>
  </si>
  <si>
    <t>阿布力克木·玉苏普</t>
  </si>
  <si>
    <t>罕南力克镇</t>
  </si>
  <si>
    <t>闫有斌</t>
  </si>
  <si>
    <t>slx50</t>
  </si>
  <si>
    <t>疏勒县阿拉甫乡道路以工代赈项目</t>
  </si>
  <si>
    <t>阿拉甫乡9村</t>
  </si>
  <si>
    <t>计划投资197万元，村组道路建设5公里及附属配套。</t>
  </si>
  <si>
    <t>经济效益：通过项目实施，预计吸纳当地低收入群众务工≥42人、计划发放劳务报酬规模≥50万元。
社会效益：进一步提升农村基础设施配套，实现乡村宜居宜业。</t>
  </si>
  <si>
    <t>预计吸纳当地低收入群众务工≥42人、计划发放劳务报酬规模≥50万元</t>
  </si>
  <si>
    <t>slx51</t>
  </si>
  <si>
    <t>疏勒县阿拉力乡道路以工代赈项目</t>
  </si>
  <si>
    <t>计划投资255万元，村组道路建设4公里及附属配套。</t>
  </si>
  <si>
    <t>经济效益：通过项目实施，预计吸纳当地低收入群众务工≥35人、计划发放劳务报酬规模≥76万元。
社会效益：进一步提升农村基础设施配套，实现乡村宜居宜业。</t>
  </si>
  <si>
    <t>预计吸纳当地低收入群众务工≥35人、计划发放劳务报酬规模≥76万元</t>
  </si>
  <si>
    <t>slx52</t>
  </si>
  <si>
    <t>疏勒县阿拉力乡防渗渠以工代赈项目</t>
  </si>
  <si>
    <t>阿拉力乡3村、4村、5村、6村、10村</t>
  </si>
  <si>
    <t>计划投资390万元，渠道防渗5公里及附属配套，设计流量0.3-0.8m³/s。</t>
  </si>
  <si>
    <t>经济效益：通过项目实施，预计吸纳当地低收入群众务工≥65人、计划发放劳务报酬规模≥79万元。
社会效益：进一步提升农村基础设施配套，实现乡村宜居宜业。</t>
  </si>
  <si>
    <t>预计吸纳当地低收入群众务工≥65人、计划发放劳务报酬规模≥79万元</t>
  </si>
  <si>
    <t>四</t>
  </si>
  <si>
    <t>易地搬迁后扶</t>
  </si>
  <si>
    <t>slx58</t>
  </si>
  <si>
    <t>易地搬迁安置区公共服务岗位补助项目</t>
  </si>
  <si>
    <t>就业发展工程</t>
  </si>
  <si>
    <t>10个易地搬迁安置区</t>
  </si>
  <si>
    <t>计划投资296.1万元，对疏勒县10个易地搬迁安置点141名公共服务人员按照每人每月1750元的标准进行补助。其中：疏勒镇24名，巴合齐乡14名，英尔力克乡12名，罕南力克镇10名，库木西力克乡10名，塔尕尔其乡14名，牙甫泉镇29名，艾尔木东乡7名，英阿瓦提乡14名，阿拉甫乡7名。</t>
  </si>
  <si>
    <t>经济效益：带动141名脱贫户（含监测对象）增收，每月增收≥1750元。
社会效益：增加农民收入，提升易地搬迁安置区后续发展能力。</t>
  </si>
  <si>
    <t>增加农民收入，提升易地搬迁安置区后续发展能力。</t>
  </si>
  <si>
    <t>发改委</t>
  </si>
  <si>
    <t>宋福红</t>
  </si>
  <si>
    <t>slx59</t>
  </si>
  <si>
    <t>英尔力克乡易地搬迁安置区污水处理改造项目</t>
  </si>
  <si>
    <t>必要基础设施建设</t>
  </si>
  <si>
    <t>英尔力克乡易地搬迁安置区</t>
  </si>
  <si>
    <t>计划投资100万元，在疏勒县英尔力克乡易地搬迁安置区配套排水管2公里、小型污水处理设备1套、新建化粪池30m³、检查井20个等。</t>
  </si>
  <si>
    <t>社会效益：通过项目建设，有效改善项目区生活污水治理能力，扭转项目区污水治理现状。</t>
  </si>
  <si>
    <t>有效改善项目区生活污水治理能力，扭转项目区污水治理现状。</t>
  </si>
  <si>
    <t>slx60</t>
  </si>
  <si>
    <t>库木西力克乡易地搬迁安置区污水处理项目</t>
  </si>
  <si>
    <t>库木西力克乡易地搬迁安置区</t>
  </si>
  <si>
    <t>投资950万元，在疏勒县库木西力克乡易地搬迁安置区及周边配套污水管网、小型污水处理设备、新建化粪池完善各项附属设施设备等。</t>
  </si>
  <si>
    <t>slx61</t>
  </si>
  <si>
    <t>库木西力克乡易地搬迁安置点养殖棚圈建设及周边电路改造项目</t>
  </si>
  <si>
    <t>计划投资315万元，对库木西力克乡易地搬迁安置区农贸市场进行提升，主要包括：新建公共厕所1座80平方米、新建集市1200平方、地面硬化3500平方米，电路提升及上下水等。</t>
  </si>
  <si>
    <t>社会效益：通过项目建设，有效完善易地搬迁农贸市场基础设施</t>
  </si>
  <si>
    <t>有效完善易地搬迁农贸市场基础设施</t>
  </si>
  <si>
    <t>五</t>
  </si>
  <si>
    <t>巩固三保障成果</t>
  </si>
  <si>
    <t>slx63</t>
  </si>
  <si>
    <t>雨露计划补助项目</t>
  </si>
  <si>
    <t>享受“雨露计划+”职业教育补助</t>
  </si>
  <si>
    <t>计划投资1400万元，对6956名疏勒县农村建档立卡脱贫户、监测帮扶对象家庭中有子女接受中、高等职业教育（子女在校学习，并在教育部、人力资源社会保障部高等职业教育学籍管理系统注册正式学籍。中等职业教育包括全日制普通中专、职业高中、技工院校；高等职业教育包括全日制普通大专、高职院校、技师学院等）（后续根据实际情况核算人数），按照每人每年3000元的标准给予助学补助。</t>
  </si>
  <si>
    <t>社会效益：引导和支持农村脱贫户、边缘户家庭新成长劳动力接受职业教育，培养技能型人才、促进稳定就业、提高人口素质、促进经济发展。</t>
  </si>
  <si>
    <t>培养技能型人才、促进稳定就业、提高人口素质、促进经济发展</t>
  </si>
  <si>
    <t>张保东</t>
  </si>
  <si>
    <t>教育局</t>
  </si>
  <si>
    <t>俞江</t>
  </si>
  <si>
    <t>六</t>
  </si>
  <si>
    <t>项目管理费</t>
  </si>
  <si>
    <t>slx65</t>
  </si>
  <si>
    <t>低氟边销茶“送茶入户”项目</t>
  </si>
  <si>
    <t>其他</t>
  </si>
  <si>
    <t>困难群众饮用低氟茶</t>
  </si>
  <si>
    <t>计划投资50万元，对6735户监测帮扶家庭开展“健康饮茶”“送茶入户”，每户家庭赠送2公斤低氟边销茶。</t>
  </si>
  <si>
    <t>社会效益：做好低氟边销茶推广工作，有助于降低人体内的氟含量，对于预防氟中毒和保护牙齿健康具有积极的作用。</t>
  </si>
  <si>
    <t>有助于降低人体内的氟含量，对于预防氟中毒和保护牙齿健康具有积极的作用。</t>
  </si>
  <si>
    <t>艾力亚尔·马木提</t>
  </si>
  <si>
    <t>县委统战部</t>
  </si>
  <si>
    <t>牛鑫</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</si>
</sst>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29">
    <font>
      <sz val="11"/>
      <color theme="1"/>
      <name val="宋体"/>
      <charset val="134"/>
      <scheme val="minor"/>
    </font>
    <font>
      <sz val="11"/>
      <name val="宋体"/>
      <charset val="134"/>
      <scheme val="minor"/>
    </font>
    <font>
      <sz val="12"/>
      <name val="宋体"/>
      <charset val="134"/>
      <scheme val="minor"/>
    </font>
    <font>
      <sz val="12"/>
      <name val="黑体"/>
      <charset val="134"/>
    </font>
    <font>
      <b/>
      <sz val="12"/>
      <name val="宋体"/>
      <charset val="134"/>
      <scheme val="minor"/>
    </font>
    <font>
      <sz val="28"/>
      <name val="方正小标宋_GBK"/>
      <charset val="134"/>
    </font>
    <font>
      <sz val="11"/>
      <name val="黑体"/>
      <charset val="134"/>
    </font>
    <font>
      <b/>
      <sz val="12"/>
      <name val="宋体"/>
      <charset val="0"/>
      <scheme val="minor"/>
    </font>
    <font>
      <sz val="9"/>
      <name val="宋体"/>
      <charset val="134"/>
      <scheme val="minor"/>
    </font>
    <font>
      <sz val="12"/>
      <color theme="1"/>
      <name val="宋体"/>
      <charset val="134"/>
      <scheme val="minor"/>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2"/>
      <name val="宋体"/>
      <charset val="134"/>
    </font>
  </fonts>
  <fills count="35">
    <fill>
      <patternFill patternType="none"/>
    </fill>
    <fill>
      <patternFill patternType="gray125"/>
    </fill>
    <fill>
      <patternFill patternType="solid">
        <fgColor theme="0" tint="-0.1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51170384838"/>
        <bgColor indexed="64"/>
      </patternFill>
    </fill>
    <fill>
      <patternFill patternType="solid">
        <fgColor theme="4" tint="0.599993896298105"/>
        <bgColor indexed="64"/>
      </patternFill>
    </fill>
    <fill>
      <patternFill patternType="solid">
        <fgColor theme="4" tint="0.399945066682943"/>
        <bgColor indexed="64"/>
      </patternFill>
    </fill>
    <fill>
      <patternFill patternType="solid">
        <fgColor theme="5"/>
        <bgColor indexed="64"/>
      </patternFill>
    </fill>
    <fill>
      <patternFill patternType="solid">
        <fgColor theme="5" tint="0.799951170384838"/>
        <bgColor indexed="64"/>
      </patternFill>
    </fill>
    <fill>
      <patternFill patternType="solid">
        <fgColor theme="5" tint="0.599993896298105"/>
        <bgColor indexed="64"/>
      </patternFill>
    </fill>
    <fill>
      <patternFill patternType="solid">
        <fgColor theme="5" tint="0.399945066682943"/>
        <bgColor indexed="64"/>
      </patternFill>
    </fill>
    <fill>
      <patternFill patternType="solid">
        <fgColor theme="6"/>
        <bgColor indexed="64"/>
      </patternFill>
    </fill>
    <fill>
      <patternFill patternType="solid">
        <fgColor theme="6" tint="0.799951170384838"/>
        <bgColor indexed="64"/>
      </patternFill>
    </fill>
    <fill>
      <patternFill patternType="solid">
        <fgColor theme="6" tint="0.599993896298105"/>
        <bgColor indexed="64"/>
      </patternFill>
    </fill>
    <fill>
      <patternFill patternType="solid">
        <fgColor theme="6" tint="0.399945066682943"/>
        <bgColor indexed="64"/>
      </patternFill>
    </fill>
    <fill>
      <patternFill patternType="solid">
        <fgColor theme="7"/>
        <bgColor indexed="64"/>
      </patternFill>
    </fill>
    <fill>
      <patternFill patternType="solid">
        <fgColor theme="7" tint="0.799951170384838"/>
        <bgColor indexed="64"/>
      </patternFill>
    </fill>
    <fill>
      <patternFill patternType="solid">
        <fgColor theme="7" tint="0.599993896298105"/>
        <bgColor indexed="64"/>
      </patternFill>
    </fill>
    <fill>
      <patternFill patternType="solid">
        <fgColor theme="7" tint="0.399945066682943"/>
        <bgColor indexed="64"/>
      </patternFill>
    </fill>
    <fill>
      <patternFill patternType="solid">
        <fgColor theme="8"/>
        <bgColor indexed="64"/>
      </patternFill>
    </fill>
    <fill>
      <patternFill patternType="solid">
        <fgColor theme="8" tint="0.799951170384838"/>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theme="9"/>
        <bgColor indexed="64"/>
      </patternFill>
    </fill>
    <fill>
      <patternFill patternType="solid">
        <fgColor theme="9" tint="0.799951170384838"/>
        <bgColor indexed="64"/>
      </patternFill>
    </fill>
    <fill>
      <patternFill patternType="solid">
        <fgColor theme="9" tint="0.599993896298105"/>
        <bgColor indexed="64"/>
      </patternFill>
    </fill>
    <fill>
      <patternFill patternType="solid">
        <fgColor theme="9" tint="0.399945066682943"/>
        <bgColor indexed="64"/>
      </patternFill>
    </fill>
  </fills>
  <borders count="19">
    <border>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4"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5" borderId="14" applyNumberFormat="0" applyAlignment="0" applyProtection="0">
      <alignment vertical="center"/>
    </xf>
    <xf numFmtId="0" fontId="19" fillId="6" borderId="15" applyNumberFormat="0" applyAlignment="0" applyProtection="0">
      <alignment vertical="center"/>
    </xf>
    <xf numFmtId="0" fontId="20" fillId="6" borderId="14" applyNumberFormat="0" applyAlignment="0" applyProtection="0">
      <alignment vertical="center"/>
    </xf>
    <xf numFmtId="0" fontId="21" fillId="7"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0" fillId="12" borderId="0" applyNumberFormat="0" applyBorder="0" applyAlignment="0" applyProtection="0">
      <alignment vertical="center"/>
    </xf>
    <xf numFmtId="0" fontId="0"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0" fillId="16" borderId="0" applyNumberFormat="0" applyBorder="0" applyAlignment="0" applyProtection="0">
      <alignment vertical="center"/>
    </xf>
    <xf numFmtId="0" fontId="0"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0" fillId="20" borderId="0" applyNumberFormat="0" applyBorder="0" applyAlignment="0" applyProtection="0">
      <alignment vertical="center"/>
    </xf>
    <xf numFmtId="0" fontId="0"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0" fillId="24" borderId="0" applyNumberFormat="0" applyBorder="0" applyAlignment="0" applyProtection="0">
      <alignment vertical="center"/>
    </xf>
    <xf numFmtId="0" fontId="0"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0" fillId="28" borderId="0" applyNumberFormat="0" applyBorder="0" applyAlignment="0" applyProtection="0">
      <alignment vertical="center"/>
    </xf>
    <xf numFmtId="0" fontId="0"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0" fillId="32" borderId="0" applyNumberFormat="0" applyBorder="0" applyAlignment="0" applyProtection="0">
      <alignment vertical="center"/>
    </xf>
    <xf numFmtId="0" fontId="0" fillId="33" borderId="0" applyNumberFormat="0" applyBorder="0" applyAlignment="0" applyProtection="0">
      <alignment vertical="center"/>
    </xf>
    <xf numFmtId="0" fontId="27" fillId="34" borderId="0" applyNumberFormat="0" applyBorder="0" applyAlignment="0" applyProtection="0">
      <alignment vertical="center"/>
    </xf>
    <xf numFmtId="0" fontId="0" fillId="0" borderId="0" applyBorder="0">
      <alignment vertical="center"/>
    </xf>
    <xf numFmtId="0" fontId="28" fillId="0" borderId="0" applyBorder="0">
      <alignment vertical="center"/>
    </xf>
    <xf numFmtId="0" fontId="28" fillId="0" borderId="0" applyBorder="0">
      <alignment vertical="center"/>
    </xf>
  </cellStyleXfs>
  <cellXfs count="62">
    <xf numFmtId="0" fontId="0" fillId="0" borderId="0" xfId="0">
      <alignment vertical="center"/>
    </xf>
    <xf numFmtId="0" fontId="1" fillId="0" borderId="0" xfId="0" applyNumberFormat="1" applyFont="1" applyAlignment="1">
      <alignment horizontal="center" vertical="center" wrapText="1"/>
    </xf>
    <xf numFmtId="0" fontId="2" fillId="0" borderId="0" xfId="0" applyNumberFormat="1" applyFont="1" applyAlignment="1">
      <alignment horizontal="center" vertical="center" wrapText="1"/>
    </xf>
    <xf numFmtId="0" fontId="3" fillId="0" borderId="0" xfId="0" applyNumberFormat="1" applyFont="1" applyAlignment="1">
      <alignment horizontal="center" vertical="center" wrapText="1"/>
    </xf>
    <xf numFmtId="0" fontId="4" fillId="0" borderId="0" xfId="0" applyNumberFormat="1" applyFont="1" applyFill="1" applyAlignment="1">
      <alignment horizontal="center" vertical="center" wrapText="1"/>
    </xf>
    <xf numFmtId="176" fontId="1" fillId="0" borderId="0" xfId="0" applyNumberFormat="1" applyFont="1" applyAlignment="1">
      <alignment horizontal="center" vertical="center" wrapText="1"/>
    </xf>
    <xf numFmtId="0" fontId="1" fillId="0" borderId="0" xfId="0" applyNumberFormat="1" applyFont="1" applyAlignment="1">
      <alignment horizontal="left" vertical="center" wrapText="1"/>
    </xf>
    <xf numFmtId="10" fontId="1" fillId="0" borderId="0" xfId="0" applyNumberFormat="1" applyFont="1" applyAlignment="1">
      <alignment horizontal="center" vertical="center" wrapText="1"/>
    </xf>
    <xf numFmtId="0" fontId="5" fillId="0" borderId="0" xfId="0" applyNumberFormat="1" applyFont="1" applyAlignment="1" applyProtection="1">
      <alignment horizontal="center" vertical="center" wrapText="1"/>
      <protection locked="0"/>
    </xf>
    <xf numFmtId="0" fontId="4" fillId="0" borderId="0" xfId="0" applyNumberFormat="1" applyFont="1" applyAlignment="1" applyProtection="1">
      <alignment horizontal="left" vertical="center" wrapText="1"/>
      <protection locked="0"/>
    </xf>
    <xf numFmtId="0" fontId="2" fillId="0" borderId="0" xfId="0" applyNumberFormat="1" applyFont="1" applyAlignment="1" applyProtection="1">
      <alignment horizontal="center" vertical="center" wrapText="1"/>
      <protection locked="0"/>
    </xf>
    <xf numFmtId="0" fontId="3" fillId="0" borderId="1" xfId="0" applyNumberFormat="1" applyFont="1" applyBorder="1" applyAlignment="1">
      <alignment horizontal="center" vertical="center" wrapText="1"/>
    </xf>
    <xf numFmtId="0" fontId="6" fillId="0" borderId="1" xfId="0" applyNumberFormat="1" applyFont="1" applyBorder="1" applyAlignment="1">
      <alignment horizontal="center" vertical="center" wrapText="1"/>
    </xf>
    <xf numFmtId="0" fontId="3" fillId="0" borderId="2" xfId="0" applyNumberFormat="1" applyFont="1" applyBorder="1" applyAlignment="1">
      <alignment horizontal="center" vertical="center" wrapText="1"/>
    </xf>
    <xf numFmtId="0" fontId="6" fillId="0" borderId="2"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6" fillId="0" borderId="3" xfId="0" applyNumberFormat="1" applyFont="1" applyBorder="1" applyAlignment="1">
      <alignment horizontal="center" vertical="center" wrapText="1"/>
    </xf>
    <xf numFmtId="0" fontId="4" fillId="2"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2" fillId="0" borderId="4" xfId="0" applyNumberFormat="1" applyFont="1" applyBorder="1" applyAlignment="1">
      <alignment horizontal="center" vertical="center" wrapText="1"/>
    </xf>
    <xf numFmtId="0" fontId="2" fillId="3" borderId="4"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8" fillId="0" borderId="4"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176" fontId="5" fillId="0" borderId="0" xfId="0" applyNumberFormat="1" applyFont="1" applyAlignment="1" applyProtection="1">
      <alignment horizontal="center" vertical="center" wrapText="1"/>
      <protection locked="0"/>
    </xf>
    <xf numFmtId="176" fontId="2" fillId="0" borderId="0" xfId="0" applyNumberFormat="1" applyFont="1" applyAlignment="1" applyProtection="1">
      <alignment horizontal="center" vertical="center" wrapText="1"/>
      <protection locked="0"/>
    </xf>
    <xf numFmtId="176" fontId="3" fillId="0" borderId="1" xfId="0" applyNumberFormat="1" applyFont="1" applyBorder="1" applyAlignment="1">
      <alignment horizontal="center" vertical="center" wrapText="1"/>
    </xf>
    <xf numFmtId="176" fontId="3" fillId="0" borderId="5" xfId="0" applyNumberFormat="1" applyFont="1" applyBorder="1" applyAlignment="1">
      <alignment horizontal="center" vertical="center" wrapText="1"/>
    </xf>
    <xf numFmtId="176" fontId="3" fillId="0" borderId="7" xfId="0" applyNumberFormat="1" applyFont="1" applyBorder="1" applyAlignment="1">
      <alignment horizontal="center" vertical="center" wrapText="1"/>
    </xf>
    <xf numFmtId="176" fontId="3" fillId="0" borderId="2" xfId="0" applyNumberFormat="1" applyFont="1" applyBorder="1" applyAlignment="1">
      <alignment horizontal="center" vertical="center" wrapText="1"/>
    </xf>
    <xf numFmtId="176" fontId="3" fillId="0" borderId="4" xfId="0" applyNumberFormat="1" applyFont="1" applyBorder="1" applyAlignment="1">
      <alignment horizontal="center" vertical="center" wrapText="1"/>
    </xf>
    <xf numFmtId="176" fontId="3" fillId="0" borderId="6"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10" fontId="7" fillId="2" borderId="4" xfId="0" applyNumberFormat="1" applyFont="1" applyFill="1" applyBorder="1" applyAlignment="1">
      <alignment horizontal="left" vertical="center" wrapText="1"/>
    </xf>
    <xf numFmtId="176" fontId="7" fillId="2" borderId="4" xfId="0" applyNumberFormat="1" applyFont="1" applyFill="1" applyBorder="1" applyAlignment="1">
      <alignment horizontal="center" vertical="center" wrapText="1"/>
    </xf>
    <xf numFmtId="0" fontId="2" fillId="0" borderId="4" xfId="0" applyNumberFormat="1" applyFont="1" applyBorder="1" applyAlignment="1">
      <alignment horizontal="left" vertical="center" wrapText="1"/>
    </xf>
    <xf numFmtId="176" fontId="2" fillId="0" borderId="4" xfId="0" applyNumberFormat="1" applyFont="1" applyBorder="1" applyAlignment="1">
      <alignment horizontal="center" vertical="center" wrapText="1"/>
    </xf>
    <xf numFmtId="0" fontId="2" fillId="0" borderId="4" xfId="0" applyNumberFormat="1" applyFont="1" applyFill="1" applyBorder="1" applyAlignment="1">
      <alignment horizontal="left" vertical="center" wrapText="1"/>
    </xf>
    <xf numFmtId="0" fontId="2" fillId="3" borderId="4" xfId="0" applyNumberFormat="1" applyFont="1" applyFill="1" applyBorder="1" applyAlignment="1">
      <alignment horizontal="left" vertical="center" wrapText="1"/>
    </xf>
    <xf numFmtId="0" fontId="5" fillId="0" borderId="0" xfId="0" applyNumberFormat="1" applyFont="1" applyAlignment="1" applyProtection="1">
      <alignment horizontal="left" vertical="center" wrapText="1"/>
      <protection locked="0"/>
    </xf>
    <xf numFmtId="0" fontId="4" fillId="0" borderId="0" xfId="0" applyNumberFormat="1" applyFont="1" applyAlignment="1" applyProtection="1">
      <alignment horizontal="center" vertical="center" wrapText="1"/>
      <protection locked="0"/>
    </xf>
    <xf numFmtId="176" fontId="3" fillId="0" borderId="8" xfId="0" applyNumberFormat="1" applyFont="1" applyBorder="1" applyAlignment="1">
      <alignment horizontal="center" vertical="center" wrapText="1"/>
    </xf>
    <xf numFmtId="176" fontId="3" fillId="0" borderId="9" xfId="0" applyNumberFormat="1" applyFont="1" applyBorder="1" applyAlignment="1">
      <alignment horizontal="center" vertical="center" wrapText="1"/>
    </xf>
    <xf numFmtId="176" fontId="3" fillId="0" borderId="10" xfId="0" applyNumberFormat="1" applyFont="1" applyBorder="1" applyAlignment="1">
      <alignment horizontal="center" vertical="center" wrapText="1"/>
    </xf>
    <xf numFmtId="0" fontId="7" fillId="2" borderId="4" xfId="0" applyFont="1" applyFill="1" applyBorder="1" applyAlignment="1">
      <alignment horizontal="left" vertical="center" wrapText="1"/>
    </xf>
    <xf numFmtId="0" fontId="9" fillId="0" borderId="4" xfId="0" applyFont="1" applyBorder="1" applyAlignment="1">
      <alignment horizontal="left" vertical="center" wrapText="1"/>
    </xf>
    <xf numFmtId="10" fontId="5" fillId="0" borderId="0" xfId="0" applyNumberFormat="1" applyFont="1" applyAlignment="1" applyProtection="1">
      <alignment horizontal="center" vertical="center" wrapText="1"/>
      <protection locked="0"/>
    </xf>
    <xf numFmtId="10" fontId="4" fillId="0" borderId="0" xfId="0" applyNumberFormat="1" applyFont="1" applyAlignment="1" applyProtection="1">
      <alignment horizontal="center" vertical="center" wrapText="1"/>
      <protection locked="0"/>
    </xf>
    <xf numFmtId="10" fontId="3" fillId="0" borderId="1" xfId="0" applyNumberFormat="1" applyFont="1" applyBorder="1" applyAlignment="1">
      <alignment horizontal="center" vertical="center" wrapText="1"/>
    </xf>
    <xf numFmtId="10" fontId="3" fillId="0" borderId="2" xfId="0" applyNumberFormat="1" applyFont="1" applyBorder="1" applyAlignment="1">
      <alignment horizontal="center" vertical="center" wrapText="1"/>
    </xf>
    <xf numFmtId="10" fontId="3" fillId="0" borderId="3" xfId="0" applyNumberFormat="1" applyFont="1" applyBorder="1" applyAlignment="1">
      <alignment horizontal="center" vertical="center" wrapText="1"/>
    </xf>
    <xf numFmtId="177" fontId="7" fillId="2" borderId="4" xfId="0" applyNumberFormat="1" applyFont="1" applyFill="1" applyBorder="1" applyAlignment="1">
      <alignment horizontal="center" vertical="center" wrapText="1"/>
    </xf>
    <xf numFmtId="10" fontId="7" fillId="2" borderId="4" xfId="0" applyNumberFormat="1" applyFont="1" applyFill="1" applyBorder="1" applyAlignment="1">
      <alignment horizontal="center" vertical="center" wrapText="1"/>
    </xf>
    <xf numFmtId="0" fontId="4" fillId="0" borderId="0" xfId="0" applyNumberFormat="1" applyFont="1" applyAlignment="1">
      <alignment horizontal="center" vertical="center" wrapText="1"/>
    </xf>
    <xf numFmtId="10" fontId="2" fillId="0" borderId="4" xfId="0" applyNumberFormat="1" applyFont="1" applyBorder="1" applyAlignment="1">
      <alignment horizontal="center" vertical="center" wrapText="1"/>
    </xf>
    <xf numFmtId="0" fontId="1" fillId="3" borderId="0" xfId="0" applyNumberFormat="1" applyFont="1" applyFill="1" applyAlignment="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16" xfId="50"/>
    <cellStyle name="常规_自治区下达塔城2007年财政扶贫资金项目下达计划表－1048万元" xfId="51"/>
  </cellStyles>
  <dxfs count="10">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2" defaultPivotStyle="PivotStylePreset2_Accent1">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00D9D9D9"/>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V68"/>
  <sheetViews>
    <sheetView tabSelected="1" view="pageBreakPreview" zoomScale="55" zoomScaleNormal="55" workbookViewId="0">
      <pane ySplit="7" topLeftCell="A17" activePane="bottomLeft" state="frozen"/>
      <selection/>
      <selection pane="bottomLeft" activeCell="I17" sqref="I17"/>
    </sheetView>
  </sheetViews>
  <sheetFormatPr defaultColWidth="9.63888888888889" defaultRowHeight="14.4"/>
  <cols>
    <col min="1" max="1" width="4.12962962962963" style="1" customWidth="1"/>
    <col min="2" max="2" width="7.49074074074074" style="1" customWidth="1"/>
    <col min="3" max="3" width="14.9444444444444" style="1" customWidth="1"/>
    <col min="4" max="4" width="5.62962962962963" style="1" customWidth="1"/>
    <col min="5" max="5" width="7.62962962962963" style="1" customWidth="1"/>
    <col min="6" max="6" width="5.62962962962963" style="1" customWidth="1"/>
    <col min="7" max="7" width="11.1018518518519" style="1" customWidth="1"/>
    <col min="8" max="8" width="26.8611111111111" style="1" customWidth="1"/>
    <col min="9" max="9" width="84.4444444444444" style="1" customWidth="1"/>
    <col min="10" max="10" width="12.9259259259259" style="5" customWidth="1"/>
    <col min="11" max="11" width="12.2685185185185" style="5" customWidth="1"/>
    <col min="12" max="13" width="12.4907407407407" style="5" customWidth="1"/>
    <col min="14" max="14" width="10.8981481481481" style="5" customWidth="1"/>
    <col min="15" max="15" width="11.4259259259259" style="5" customWidth="1"/>
    <col min="16" max="18" width="7.62962962962963" style="5" hidden="1" customWidth="1"/>
    <col min="19" max="20" width="10.1296296296296" style="5" hidden="1" customWidth="1"/>
    <col min="21" max="21" width="9.10185185185185" style="5" customWidth="1"/>
    <col min="22" max="22" width="53.1296296296296" style="6" customWidth="1"/>
    <col min="23" max="23" width="36.1574074074074" style="6" customWidth="1"/>
    <col min="24" max="25" width="10.6944444444444" style="1" customWidth="1"/>
    <col min="26" max="26" width="8.62962962962963" style="1" customWidth="1"/>
    <col min="27" max="27" width="8.08333333333333" style="7" customWidth="1"/>
    <col min="28" max="16379" width="7" style="1" customWidth="1"/>
    <col min="16380" max="16382" width="7" style="1"/>
    <col min="16383" max="16384" width="9.63888888888889" style="1"/>
  </cols>
  <sheetData>
    <row r="1" s="1" customFormat="1" ht="35" customHeight="1" spans="1:27">
      <c r="A1" s="8" t="s">
        <v>0</v>
      </c>
      <c r="B1" s="8"/>
      <c r="C1" s="8"/>
      <c r="D1" s="8"/>
      <c r="E1" s="8"/>
      <c r="F1" s="8"/>
      <c r="G1" s="8"/>
      <c r="H1" s="8"/>
      <c r="I1" s="8"/>
      <c r="J1" s="30"/>
      <c r="K1" s="30"/>
      <c r="L1" s="30"/>
      <c r="M1" s="30"/>
      <c r="N1" s="30"/>
      <c r="O1" s="30"/>
      <c r="P1" s="30"/>
      <c r="Q1" s="30"/>
      <c r="R1" s="30"/>
      <c r="S1" s="30"/>
      <c r="T1" s="30"/>
      <c r="U1" s="30"/>
      <c r="V1" s="45"/>
      <c r="W1" s="45"/>
      <c r="X1" s="8"/>
      <c r="Y1" s="8"/>
      <c r="Z1" s="8"/>
      <c r="AA1" s="52"/>
    </row>
    <row r="2" s="2" customFormat="1" ht="20" customHeight="1" spans="1:27">
      <c r="A2" s="9" t="s">
        <v>1</v>
      </c>
      <c r="B2" s="9"/>
      <c r="C2" s="9"/>
      <c r="D2" s="9"/>
      <c r="E2" s="9"/>
      <c r="F2" s="10"/>
      <c r="G2" s="10"/>
      <c r="H2" s="10"/>
      <c r="I2" s="10"/>
      <c r="J2" s="31"/>
      <c r="K2" s="31"/>
      <c r="L2" s="31"/>
      <c r="M2" s="31"/>
      <c r="N2" s="31"/>
      <c r="O2" s="31"/>
      <c r="P2" s="31"/>
      <c r="Q2" s="31"/>
      <c r="R2" s="31"/>
      <c r="S2" s="31"/>
      <c r="T2" s="31"/>
      <c r="U2" s="31"/>
      <c r="V2" s="9"/>
      <c r="W2" s="9"/>
      <c r="X2" s="46"/>
      <c r="Y2" s="10"/>
      <c r="Z2" s="46"/>
      <c r="AA2" s="53"/>
    </row>
    <row r="3" s="3" customFormat="1" ht="25" customHeight="1" spans="1:27">
      <c r="A3" s="11" t="s">
        <v>2</v>
      </c>
      <c r="B3" s="11" t="s">
        <v>3</v>
      </c>
      <c r="C3" s="11" t="s">
        <v>4</v>
      </c>
      <c r="D3" s="12" t="s">
        <v>5</v>
      </c>
      <c r="E3" s="11" t="s">
        <v>6</v>
      </c>
      <c r="F3" s="11" t="s">
        <v>7</v>
      </c>
      <c r="G3" s="11" t="s">
        <v>8</v>
      </c>
      <c r="H3" s="11" t="s">
        <v>9</v>
      </c>
      <c r="I3" s="11" t="s">
        <v>10</v>
      </c>
      <c r="J3" s="32" t="s">
        <v>11</v>
      </c>
      <c r="K3" s="33" t="s">
        <v>12</v>
      </c>
      <c r="L3" s="34"/>
      <c r="M3" s="34"/>
      <c r="N3" s="34"/>
      <c r="O3" s="34"/>
      <c r="P3" s="34"/>
      <c r="Q3" s="34"/>
      <c r="R3" s="34"/>
      <c r="S3" s="34"/>
      <c r="T3" s="34"/>
      <c r="U3" s="34"/>
      <c r="V3" s="11" t="s">
        <v>13</v>
      </c>
      <c r="W3" s="11" t="s">
        <v>14</v>
      </c>
      <c r="X3" s="11" t="s">
        <v>15</v>
      </c>
      <c r="Y3" s="11" t="s">
        <v>16</v>
      </c>
      <c r="Z3" s="11" t="s">
        <v>17</v>
      </c>
      <c r="AA3" s="54" t="s">
        <v>18</v>
      </c>
    </row>
    <row r="4" s="3" customFormat="1" ht="25" customHeight="1" spans="1:27">
      <c r="A4" s="13"/>
      <c r="B4" s="13"/>
      <c r="C4" s="13"/>
      <c r="D4" s="14"/>
      <c r="E4" s="13"/>
      <c r="F4" s="13"/>
      <c r="G4" s="13"/>
      <c r="H4" s="13"/>
      <c r="I4" s="13"/>
      <c r="J4" s="35"/>
      <c r="K4" s="36" t="s">
        <v>19</v>
      </c>
      <c r="L4" s="36"/>
      <c r="M4" s="36"/>
      <c r="N4" s="36"/>
      <c r="O4" s="36"/>
      <c r="P4" s="36"/>
      <c r="Q4" s="36"/>
      <c r="R4" s="36"/>
      <c r="S4" s="32" t="s">
        <v>20</v>
      </c>
      <c r="T4" s="32" t="s">
        <v>21</v>
      </c>
      <c r="U4" s="47" t="s">
        <v>22</v>
      </c>
      <c r="V4" s="13"/>
      <c r="W4" s="13"/>
      <c r="X4" s="13"/>
      <c r="Y4" s="13"/>
      <c r="Z4" s="13"/>
      <c r="AA4" s="55"/>
    </row>
    <row r="5" s="3" customFormat="1" ht="44" customHeight="1" spans="1:35">
      <c r="A5" s="13"/>
      <c r="B5" s="13"/>
      <c r="C5" s="13"/>
      <c r="D5" s="14"/>
      <c r="E5" s="13"/>
      <c r="F5" s="13"/>
      <c r="G5" s="13"/>
      <c r="H5" s="13"/>
      <c r="I5" s="13"/>
      <c r="J5" s="35"/>
      <c r="K5" s="32" t="s">
        <v>23</v>
      </c>
      <c r="L5" s="33" t="s">
        <v>24</v>
      </c>
      <c r="M5" s="37"/>
      <c r="N5" s="32" t="s">
        <v>25</v>
      </c>
      <c r="O5" s="32" t="s">
        <v>26</v>
      </c>
      <c r="P5" s="32" t="s">
        <v>27</v>
      </c>
      <c r="Q5" s="32" t="s">
        <v>28</v>
      </c>
      <c r="R5" s="32" t="s">
        <v>29</v>
      </c>
      <c r="S5" s="35"/>
      <c r="T5" s="35"/>
      <c r="U5" s="48"/>
      <c r="V5" s="13"/>
      <c r="W5" s="13"/>
      <c r="X5" s="13"/>
      <c r="Y5" s="13"/>
      <c r="Z5" s="13"/>
      <c r="AA5" s="55"/>
      <c r="AE5" s="3" t="s">
        <v>30</v>
      </c>
      <c r="AH5" s="3" t="s">
        <v>31</v>
      </c>
      <c r="AI5" s="3" t="s">
        <v>32</v>
      </c>
    </row>
    <row r="6" s="3" customFormat="1" ht="26" customHeight="1" spans="1:27">
      <c r="A6" s="15"/>
      <c r="B6" s="15"/>
      <c r="C6" s="15"/>
      <c r="D6" s="16"/>
      <c r="E6" s="15"/>
      <c r="F6" s="15"/>
      <c r="G6" s="15"/>
      <c r="H6" s="15"/>
      <c r="I6" s="15"/>
      <c r="J6" s="38"/>
      <c r="K6" s="38"/>
      <c r="L6" s="36" t="s">
        <v>33</v>
      </c>
      <c r="M6" s="36" t="s">
        <v>34</v>
      </c>
      <c r="N6" s="38"/>
      <c r="O6" s="38"/>
      <c r="P6" s="38"/>
      <c r="Q6" s="38"/>
      <c r="R6" s="38"/>
      <c r="S6" s="38"/>
      <c r="T6" s="38"/>
      <c r="U6" s="49"/>
      <c r="V6" s="15"/>
      <c r="W6" s="15"/>
      <c r="X6" s="15"/>
      <c r="Y6" s="15"/>
      <c r="Z6" s="15"/>
      <c r="AA6" s="56"/>
    </row>
    <row r="7" s="4" customFormat="1" ht="25" customHeight="1" spans="1:256">
      <c r="A7" s="17" t="s">
        <v>35</v>
      </c>
      <c r="B7" s="18"/>
      <c r="C7" s="18"/>
      <c r="D7" s="18"/>
      <c r="E7" s="18"/>
      <c r="F7" s="18"/>
      <c r="G7" s="18"/>
      <c r="H7" s="18"/>
      <c r="I7" s="39"/>
      <c r="J7" s="40">
        <f>J8+J41+J45+J59+J64+J66</f>
        <v>57308.335</v>
      </c>
      <c r="K7" s="40">
        <f t="shared" ref="K7:V7" si="0">K8+K41+K45+K59+K64+K66</f>
        <v>48167</v>
      </c>
      <c r="L7" s="40">
        <f t="shared" si="0"/>
        <v>36916</v>
      </c>
      <c r="M7" s="40">
        <f t="shared" si="0"/>
        <v>7748</v>
      </c>
      <c r="N7" s="40">
        <f t="shared" si="0"/>
        <v>2027</v>
      </c>
      <c r="O7" s="40">
        <f t="shared" si="0"/>
        <v>1409</v>
      </c>
      <c r="P7" s="40">
        <f t="shared" si="0"/>
        <v>0</v>
      </c>
      <c r="Q7" s="40">
        <f t="shared" si="0"/>
        <v>0</v>
      </c>
      <c r="R7" s="40">
        <f t="shared" si="0"/>
        <v>0</v>
      </c>
      <c r="S7" s="40">
        <f t="shared" si="0"/>
        <v>0</v>
      </c>
      <c r="T7" s="40">
        <f t="shared" si="0"/>
        <v>0</v>
      </c>
      <c r="U7" s="40">
        <f t="shared" si="0"/>
        <v>67</v>
      </c>
      <c r="V7" s="50"/>
      <c r="W7" s="50"/>
      <c r="X7" s="18"/>
      <c r="Y7" s="57"/>
      <c r="Z7" s="57"/>
      <c r="AA7" s="58"/>
      <c r="AB7" s="59"/>
      <c r="AC7" s="59"/>
      <c r="AD7" s="59"/>
      <c r="AE7" s="59"/>
      <c r="AF7" s="59"/>
      <c r="AG7" s="59"/>
      <c r="AH7" s="59"/>
      <c r="AI7" s="59"/>
      <c r="AJ7" s="59"/>
      <c r="AK7" s="59"/>
      <c r="AL7" s="59"/>
      <c r="AM7" s="59"/>
      <c r="AN7" s="59"/>
      <c r="AO7" s="59"/>
      <c r="AP7" s="59"/>
      <c r="AQ7" s="59"/>
      <c r="AR7" s="59"/>
      <c r="AS7" s="59"/>
      <c r="AT7" s="59"/>
      <c r="AU7" s="59"/>
      <c r="AV7" s="59"/>
      <c r="AW7" s="59"/>
      <c r="AX7" s="59"/>
      <c r="AY7" s="59"/>
      <c r="AZ7" s="59"/>
      <c r="BA7" s="59"/>
      <c r="BB7" s="59"/>
      <c r="BC7" s="59"/>
      <c r="BD7" s="59"/>
      <c r="BE7" s="59"/>
      <c r="BF7" s="59"/>
      <c r="BG7" s="59"/>
      <c r="BH7" s="59"/>
      <c r="BI7" s="59"/>
      <c r="BJ7" s="59"/>
      <c r="BK7" s="59"/>
      <c r="BL7" s="59"/>
      <c r="BM7" s="59"/>
      <c r="BN7" s="59"/>
      <c r="BO7" s="59"/>
      <c r="BP7" s="59"/>
      <c r="BQ7" s="59"/>
      <c r="BR7" s="59"/>
      <c r="BS7" s="59"/>
      <c r="BT7" s="59"/>
      <c r="BU7" s="59"/>
      <c r="BV7" s="59"/>
      <c r="BW7" s="59"/>
      <c r="BX7" s="59"/>
      <c r="BY7" s="59"/>
      <c r="BZ7" s="59"/>
      <c r="CA7" s="59"/>
      <c r="CB7" s="59"/>
      <c r="CC7" s="59"/>
      <c r="CD7" s="59"/>
      <c r="CE7" s="59"/>
      <c r="CF7" s="59"/>
      <c r="CG7" s="59"/>
      <c r="CH7" s="59"/>
      <c r="CI7" s="59"/>
      <c r="CJ7" s="59"/>
      <c r="CK7" s="59"/>
      <c r="CL7" s="59"/>
      <c r="CM7" s="59"/>
      <c r="CN7" s="59"/>
      <c r="CO7" s="59"/>
      <c r="CP7" s="59"/>
      <c r="CQ7" s="59"/>
      <c r="CR7" s="59"/>
      <c r="CS7" s="59"/>
      <c r="CT7" s="59"/>
      <c r="CU7" s="59"/>
      <c r="CV7" s="59"/>
      <c r="CW7" s="59"/>
      <c r="CX7" s="59"/>
      <c r="CY7" s="59"/>
      <c r="CZ7" s="59"/>
      <c r="DA7" s="59"/>
      <c r="DB7" s="59"/>
      <c r="DC7" s="59"/>
      <c r="DD7" s="59"/>
      <c r="DE7" s="59"/>
      <c r="DF7" s="59"/>
      <c r="DG7" s="59"/>
      <c r="DH7" s="59"/>
      <c r="DI7" s="59"/>
      <c r="DJ7" s="59"/>
      <c r="DK7" s="59"/>
      <c r="DL7" s="59"/>
      <c r="DM7" s="59"/>
      <c r="DN7" s="59"/>
      <c r="DO7" s="59"/>
      <c r="DP7" s="59"/>
      <c r="DQ7" s="59"/>
      <c r="DR7" s="59"/>
      <c r="DS7" s="59"/>
      <c r="DT7" s="59"/>
      <c r="DU7" s="59"/>
      <c r="DV7" s="59"/>
      <c r="DW7" s="59"/>
      <c r="DX7" s="59"/>
      <c r="DY7" s="59"/>
      <c r="DZ7" s="59"/>
      <c r="EA7" s="59"/>
      <c r="EB7" s="59"/>
      <c r="EC7" s="59"/>
      <c r="ED7" s="59"/>
      <c r="EE7" s="59"/>
      <c r="EF7" s="59"/>
      <c r="EG7" s="59"/>
      <c r="EH7" s="59"/>
      <c r="EI7" s="59"/>
      <c r="EJ7" s="59"/>
      <c r="EK7" s="59"/>
      <c r="EL7" s="59"/>
      <c r="EM7" s="59"/>
      <c r="EN7" s="59"/>
      <c r="EO7" s="59"/>
      <c r="EP7" s="59"/>
      <c r="EQ7" s="59"/>
      <c r="ER7" s="59"/>
      <c r="ES7" s="59"/>
      <c r="ET7" s="59"/>
      <c r="EU7" s="59"/>
      <c r="EV7" s="59"/>
      <c r="EW7" s="59"/>
      <c r="EX7" s="59"/>
      <c r="EY7" s="59"/>
      <c r="EZ7" s="59"/>
      <c r="FA7" s="59"/>
      <c r="FB7" s="59"/>
      <c r="FC7" s="59"/>
      <c r="FD7" s="59"/>
      <c r="FE7" s="59"/>
      <c r="FF7" s="59"/>
      <c r="FG7" s="59"/>
      <c r="FH7" s="59"/>
      <c r="FI7" s="59"/>
      <c r="FJ7" s="59"/>
      <c r="FK7" s="59"/>
      <c r="FL7" s="59"/>
      <c r="FM7" s="59"/>
      <c r="FN7" s="59"/>
      <c r="FO7" s="59"/>
      <c r="FP7" s="59"/>
      <c r="FQ7" s="59"/>
      <c r="FR7" s="59"/>
      <c r="FS7" s="59"/>
      <c r="FT7" s="59"/>
      <c r="FU7" s="59"/>
      <c r="FV7" s="59"/>
      <c r="FW7" s="59"/>
      <c r="FX7" s="59"/>
      <c r="FY7" s="59"/>
      <c r="FZ7" s="59"/>
      <c r="GA7" s="59"/>
      <c r="GB7" s="59"/>
      <c r="GC7" s="59"/>
      <c r="GD7" s="59"/>
      <c r="GE7" s="59"/>
      <c r="GF7" s="59"/>
      <c r="GG7" s="59"/>
      <c r="GH7" s="59"/>
      <c r="GI7" s="59"/>
      <c r="GJ7" s="59"/>
      <c r="GK7" s="59"/>
      <c r="GL7" s="59"/>
      <c r="GM7" s="59"/>
      <c r="GN7" s="59"/>
      <c r="GO7" s="59"/>
      <c r="GP7" s="59"/>
      <c r="GQ7" s="59"/>
      <c r="GR7" s="59"/>
      <c r="GS7" s="59"/>
      <c r="GT7" s="59"/>
      <c r="GU7" s="59"/>
      <c r="GV7" s="59"/>
      <c r="GW7" s="59"/>
      <c r="GX7" s="59"/>
      <c r="GY7" s="59"/>
      <c r="GZ7" s="59"/>
      <c r="HA7" s="59"/>
      <c r="HB7" s="59"/>
      <c r="HC7" s="59"/>
      <c r="HD7" s="59"/>
      <c r="HE7" s="59"/>
      <c r="HF7" s="59"/>
      <c r="HG7" s="59"/>
      <c r="HH7" s="59"/>
      <c r="HI7" s="59"/>
      <c r="HJ7" s="59"/>
      <c r="HK7" s="59"/>
      <c r="HL7" s="59"/>
      <c r="HM7" s="59"/>
      <c r="HN7" s="59"/>
      <c r="HO7" s="59"/>
      <c r="HP7" s="59"/>
      <c r="HQ7" s="59"/>
      <c r="HR7" s="59"/>
      <c r="HS7" s="59"/>
      <c r="HT7" s="59"/>
      <c r="HU7" s="59"/>
      <c r="HV7" s="59"/>
      <c r="HW7" s="59"/>
      <c r="HX7" s="59"/>
      <c r="HY7" s="59"/>
      <c r="HZ7" s="59"/>
      <c r="IA7" s="59"/>
      <c r="IB7" s="59"/>
      <c r="IC7" s="59"/>
      <c r="ID7" s="59"/>
      <c r="IE7" s="59"/>
      <c r="IF7" s="59"/>
      <c r="IG7" s="59"/>
      <c r="IH7" s="59"/>
      <c r="II7" s="59"/>
      <c r="IJ7" s="59"/>
      <c r="IK7" s="59"/>
      <c r="IL7" s="59"/>
      <c r="IM7" s="59"/>
      <c r="IN7" s="59"/>
      <c r="IO7" s="59"/>
      <c r="IP7" s="59"/>
      <c r="IQ7" s="59"/>
      <c r="IR7" s="59"/>
      <c r="IS7" s="59"/>
      <c r="IT7" s="59"/>
      <c r="IU7" s="59"/>
      <c r="IV7" s="59"/>
    </row>
    <row r="8" s="4" customFormat="1" ht="25" customHeight="1" spans="1:256">
      <c r="A8" s="19" t="s">
        <v>36</v>
      </c>
      <c r="B8" s="20"/>
      <c r="C8" s="21" t="s">
        <v>37</v>
      </c>
      <c r="D8" s="22"/>
      <c r="E8" s="23"/>
      <c r="F8" s="18"/>
      <c r="G8" s="18"/>
      <c r="H8" s="18"/>
      <c r="I8" s="39"/>
      <c r="J8" s="40">
        <f>SUM(J9:J40)</f>
        <v>35768.365</v>
      </c>
      <c r="K8" s="40">
        <f t="shared" ref="K8:W8" si="1">SUM(K9:K40)</f>
        <v>27727.03</v>
      </c>
      <c r="L8" s="40">
        <f t="shared" si="1"/>
        <v>19750.03</v>
      </c>
      <c r="M8" s="40">
        <f t="shared" si="1"/>
        <v>6618</v>
      </c>
      <c r="N8" s="40">
        <f t="shared" si="1"/>
        <v>0</v>
      </c>
      <c r="O8" s="40">
        <f t="shared" si="1"/>
        <v>1359</v>
      </c>
      <c r="P8" s="40">
        <f t="shared" si="1"/>
        <v>0</v>
      </c>
      <c r="Q8" s="40">
        <f t="shared" si="1"/>
        <v>0</v>
      </c>
      <c r="R8" s="40">
        <f t="shared" si="1"/>
        <v>0</v>
      </c>
      <c r="S8" s="40">
        <f t="shared" si="1"/>
        <v>0</v>
      </c>
      <c r="T8" s="40">
        <f t="shared" si="1"/>
        <v>0</v>
      </c>
      <c r="U8" s="40">
        <f t="shared" si="1"/>
        <v>0</v>
      </c>
      <c r="V8" s="50"/>
      <c r="W8" s="50"/>
      <c r="X8" s="18"/>
      <c r="Y8" s="57"/>
      <c r="Z8" s="57"/>
      <c r="AA8" s="58">
        <f>J8/J7</f>
        <v>0.62413896687105</v>
      </c>
      <c r="AB8" s="59"/>
      <c r="AC8" s="59"/>
      <c r="AD8" s="59"/>
      <c r="AE8" s="59"/>
      <c r="AF8" s="59"/>
      <c r="AG8" s="59"/>
      <c r="AH8" s="59"/>
      <c r="AI8" s="59"/>
      <c r="AJ8" s="59"/>
      <c r="AK8" s="59"/>
      <c r="AL8" s="59"/>
      <c r="AM8" s="59"/>
      <c r="AN8" s="59"/>
      <c r="AO8" s="59"/>
      <c r="AP8" s="59"/>
      <c r="AQ8" s="59"/>
      <c r="AR8" s="59"/>
      <c r="AS8" s="59"/>
      <c r="AT8" s="59"/>
      <c r="AU8" s="59"/>
      <c r="AV8" s="59"/>
      <c r="AW8" s="59"/>
      <c r="AX8" s="59"/>
      <c r="AY8" s="59"/>
      <c r="AZ8" s="59"/>
      <c r="BA8" s="59"/>
      <c r="BB8" s="59"/>
      <c r="BC8" s="59"/>
      <c r="BD8" s="59"/>
      <c r="BE8" s="59"/>
      <c r="BF8" s="59"/>
      <c r="BG8" s="59"/>
      <c r="BH8" s="59"/>
      <c r="BI8" s="59"/>
      <c r="BJ8" s="59"/>
      <c r="BK8" s="59"/>
      <c r="BL8" s="59"/>
      <c r="BM8" s="59"/>
      <c r="BN8" s="59"/>
      <c r="BO8" s="59"/>
      <c r="BP8" s="59"/>
      <c r="BQ8" s="59"/>
      <c r="BR8" s="59"/>
      <c r="BS8" s="59"/>
      <c r="BT8" s="59"/>
      <c r="BU8" s="59"/>
      <c r="BV8" s="59"/>
      <c r="BW8" s="59"/>
      <c r="BX8" s="59"/>
      <c r="BY8" s="59"/>
      <c r="BZ8" s="59"/>
      <c r="CA8" s="59"/>
      <c r="CB8" s="59"/>
      <c r="CC8" s="59"/>
      <c r="CD8" s="59"/>
      <c r="CE8" s="59"/>
      <c r="CF8" s="59"/>
      <c r="CG8" s="59"/>
      <c r="CH8" s="59"/>
      <c r="CI8" s="59"/>
      <c r="CJ8" s="59"/>
      <c r="CK8" s="59"/>
      <c r="CL8" s="59"/>
      <c r="CM8" s="59"/>
      <c r="CN8" s="59"/>
      <c r="CO8" s="59"/>
      <c r="CP8" s="59"/>
      <c r="CQ8" s="59"/>
      <c r="CR8" s="59"/>
      <c r="CS8" s="59"/>
      <c r="CT8" s="59"/>
      <c r="CU8" s="59"/>
      <c r="CV8" s="59"/>
      <c r="CW8" s="59"/>
      <c r="CX8" s="59"/>
      <c r="CY8" s="59"/>
      <c r="CZ8" s="59"/>
      <c r="DA8" s="59"/>
      <c r="DB8" s="59"/>
      <c r="DC8" s="59"/>
      <c r="DD8" s="59"/>
      <c r="DE8" s="59"/>
      <c r="DF8" s="59"/>
      <c r="DG8" s="59"/>
      <c r="DH8" s="59"/>
      <c r="DI8" s="59"/>
      <c r="DJ8" s="59"/>
      <c r="DK8" s="59"/>
      <c r="DL8" s="59"/>
      <c r="DM8" s="59"/>
      <c r="DN8" s="59"/>
      <c r="DO8" s="59"/>
      <c r="DP8" s="59"/>
      <c r="DQ8" s="59"/>
      <c r="DR8" s="59"/>
      <c r="DS8" s="59"/>
      <c r="DT8" s="59"/>
      <c r="DU8" s="59"/>
      <c r="DV8" s="59"/>
      <c r="DW8" s="59"/>
      <c r="DX8" s="59"/>
      <c r="DY8" s="59"/>
      <c r="DZ8" s="59"/>
      <c r="EA8" s="59"/>
      <c r="EB8" s="59"/>
      <c r="EC8" s="59"/>
      <c r="ED8" s="59"/>
      <c r="EE8" s="59"/>
      <c r="EF8" s="59"/>
      <c r="EG8" s="59"/>
      <c r="EH8" s="59"/>
      <c r="EI8" s="59"/>
      <c r="EJ8" s="59"/>
      <c r="EK8" s="59"/>
      <c r="EL8" s="59"/>
      <c r="EM8" s="59"/>
      <c r="EN8" s="59"/>
      <c r="EO8" s="59"/>
      <c r="EP8" s="59"/>
      <c r="EQ8" s="59"/>
      <c r="ER8" s="59"/>
      <c r="ES8" s="59"/>
      <c r="ET8" s="59"/>
      <c r="EU8" s="59"/>
      <c r="EV8" s="59"/>
      <c r="EW8" s="59"/>
      <c r="EX8" s="59"/>
      <c r="EY8" s="59"/>
      <c r="EZ8" s="59"/>
      <c r="FA8" s="59"/>
      <c r="FB8" s="59"/>
      <c r="FC8" s="59"/>
      <c r="FD8" s="59"/>
      <c r="FE8" s="59"/>
      <c r="FF8" s="59"/>
      <c r="FG8" s="59"/>
      <c r="FH8" s="59"/>
      <c r="FI8" s="59"/>
      <c r="FJ8" s="59"/>
      <c r="FK8" s="59"/>
      <c r="FL8" s="59"/>
      <c r="FM8" s="59"/>
      <c r="FN8" s="59"/>
      <c r="FO8" s="59"/>
      <c r="FP8" s="59"/>
      <c r="FQ8" s="59"/>
      <c r="FR8" s="59"/>
      <c r="FS8" s="59"/>
      <c r="FT8" s="59"/>
      <c r="FU8" s="59"/>
      <c r="FV8" s="59"/>
      <c r="FW8" s="59"/>
      <c r="FX8" s="59"/>
      <c r="FY8" s="59"/>
      <c r="FZ8" s="59"/>
      <c r="GA8" s="59"/>
      <c r="GB8" s="59"/>
      <c r="GC8" s="59"/>
      <c r="GD8" s="59"/>
      <c r="GE8" s="59"/>
      <c r="GF8" s="59"/>
      <c r="GG8" s="59"/>
      <c r="GH8" s="59"/>
      <c r="GI8" s="59"/>
      <c r="GJ8" s="59"/>
      <c r="GK8" s="59"/>
      <c r="GL8" s="59"/>
      <c r="GM8" s="59"/>
      <c r="GN8" s="59"/>
      <c r="GO8" s="59"/>
      <c r="GP8" s="59"/>
      <c r="GQ8" s="59"/>
      <c r="GR8" s="59"/>
      <c r="GS8" s="59"/>
      <c r="GT8" s="59"/>
      <c r="GU8" s="59"/>
      <c r="GV8" s="59"/>
      <c r="GW8" s="59"/>
      <c r="GX8" s="59"/>
      <c r="GY8" s="59"/>
      <c r="GZ8" s="59"/>
      <c r="HA8" s="59"/>
      <c r="HB8" s="59"/>
      <c r="HC8" s="59"/>
      <c r="HD8" s="59"/>
      <c r="HE8" s="59"/>
      <c r="HF8" s="59"/>
      <c r="HG8" s="59"/>
      <c r="HH8" s="59"/>
      <c r="HI8" s="59"/>
      <c r="HJ8" s="59"/>
      <c r="HK8" s="59"/>
      <c r="HL8" s="59"/>
      <c r="HM8" s="59"/>
      <c r="HN8" s="59"/>
      <c r="HO8" s="59"/>
      <c r="HP8" s="59"/>
      <c r="HQ8" s="59"/>
      <c r="HR8" s="59"/>
      <c r="HS8" s="59"/>
      <c r="HT8" s="59"/>
      <c r="HU8" s="59"/>
      <c r="HV8" s="59"/>
      <c r="HW8" s="59"/>
      <c r="HX8" s="59"/>
      <c r="HY8" s="59"/>
      <c r="HZ8" s="59"/>
      <c r="IA8" s="59"/>
      <c r="IB8" s="59"/>
      <c r="IC8" s="59"/>
      <c r="ID8" s="59"/>
      <c r="IE8" s="59"/>
      <c r="IF8" s="59"/>
      <c r="IG8" s="59"/>
      <c r="IH8" s="59"/>
      <c r="II8" s="59"/>
      <c r="IJ8" s="59"/>
      <c r="IK8" s="59"/>
      <c r="IL8" s="59"/>
      <c r="IM8" s="59"/>
      <c r="IN8" s="59"/>
      <c r="IO8" s="59"/>
      <c r="IP8" s="59"/>
      <c r="IQ8" s="59"/>
      <c r="IR8" s="59"/>
      <c r="IS8" s="59"/>
      <c r="IT8" s="59"/>
      <c r="IU8" s="59"/>
      <c r="IV8" s="59"/>
    </row>
    <row r="9" s="1" customFormat="1" ht="84" customHeight="1" spans="1:34">
      <c r="A9" s="24">
        <v>1</v>
      </c>
      <c r="B9" s="24" t="s">
        <v>38</v>
      </c>
      <c r="C9" s="24" t="s">
        <v>39</v>
      </c>
      <c r="D9" s="24" t="s">
        <v>37</v>
      </c>
      <c r="E9" s="24" t="s">
        <v>40</v>
      </c>
      <c r="F9" s="24" t="s">
        <v>41</v>
      </c>
      <c r="G9" s="24" t="s">
        <v>42</v>
      </c>
      <c r="H9" s="24" t="s">
        <v>43</v>
      </c>
      <c r="I9" s="41" t="s">
        <v>44</v>
      </c>
      <c r="J9" s="42">
        <v>2000</v>
      </c>
      <c r="K9" s="42">
        <f t="shared" ref="K9:K45" si="2">L9+M9+N9+O9</f>
        <v>1000</v>
      </c>
      <c r="L9" s="42">
        <v>1000</v>
      </c>
      <c r="M9" s="42"/>
      <c r="N9" s="42"/>
      <c r="O9" s="42"/>
      <c r="P9" s="42"/>
      <c r="Q9" s="42"/>
      <c r="R9" s="42"/>
      <c r="S9" s="42"/>
      <c r="T9" s="42"/>
      <c r="U9" s="42"/>
      <c r="V9" s="41" t="s">
        <v>45</v>
      </c>
      <c r="W9" s="41" t="s">
        <v>46</v>
      </c>
      <c r="X9" s="24" t="s">
        <v>47</v>
      </c>
      <c r="Y9" s="24" t="s">
        <v>48</v>
      </c>
      <c r="Z9" s="24" t="s">
        <v>49</v>
      </c>
      <c r="AA9" s="60"/>
      <c r="AH9" s="1" t="s">
        <v>50</v>
      </c>
    </row>
    <row r="10" s="1" customFormat="1" ht="84" customHeight="1" spans="1:34">
      <c r="A10" s="24">
        <v>2</v>
      </c>
      <c r="B10" s="24" t="s">
        <v>51</v>
      </c>
      <c r="C10" s="24" t="s">
        <v>52</v>
      </c>
      <c r="D10" s="24" t="s">
        <v>37</v>
      </c>
      <c r="E10" s="24" t="s">
        <v>40</v>
      </c>
      <c r="F10" s="24" t="s">
        <v>41</v>
      </c>
      <c r="G10" s="24" t="s">
        <v>53</v>
      </c>
      <c r="H10" s="24" t="s">
        <v>43</v>
      </c>
      <c r="I10" s="43" t="s">
        <v>54</v>
      </c>
      <c r="J10" s="42">
        <v>1000</v>
      </c>
      <c r="K10" s="42">
        <f t="shared" si="2"/>
        <v>699.665</v>
      </c>
      <c r="L10" s="42">
        <v>699.665</v>
      </c>
      <c r="M10" s="42"/>
      <c r="N10" s="42"/>
      <c r="O10" s="42"/>
      <c r="P10" s="42"/>
      <c r="Q10" s="42"/>
      <c r="R10" s="42"/>
      <c r="S10" s="42"/>
      <c r="T10" s="42"/>
      <c r="U10" s="42"/>
      <c r="V10" s="41" t="s">
        <v>55</v>
      </c>
      <c r="W10" s="41" t="s">
        <v>56</v>
      </c>
      <c r="X10" s="24" t="s">
        <v>47</v>
      </c>
      <c r="Y10" s="24" t="s">
        <v>48</v>
      </c>
      <c r="Z10" s="24" t="s">
        <v>49</v>
      </c>
      <c r="AA10" s="60"/>
      <c r="AH10" s="1" t="s">
        <v>50</v>
      </c>
    </row>
    <row r="11" s="1" customFormat="1" ht="84" customHeight="1" spans="1:34">
      <c r="A11" s="24">
        <v>3</v>
      </c>
      <c r="B11" s="24" t="s">
        <v>57</v>
      </c>
      <c r="C11" s="24" t="s">
        <v>58</v>
      </c>
      <c r="D11" s="24" t="s">
        <v>37</v>
      </c>
      <c r="E11" s="24" t="s">
        <v>40</v>
      </c>
      <c r="F11" s="24" t="s">
        <v>41</v>
      </c>
      <c r="G11" s="24" t="s">
        <v>42</v>
      </c>
      <c r="H11" s="24" t="s">
        <v>43</v>
      </c>
      <c r="I11" s="41" t="s">
        <v>59</v>
      </c>
      <c r="J11" s="42">
        <v>600</v>
      </c>
      <c r="K11" s="42">
        <f t="shared" si="2"/>
        <v>600</v>
      </c>
      <c r="L11" s="42">
        <v>600</v>
      </c>
      <c r="M11" s="42"/>
      <c r="N11" s="42"/>
      <c r="O11" s="42"/>
      <c r="P11" s="42"/>
      <c r="Q11" s="42"/>
      <c r="R11" s="42"/>
      <c r="S11" s="42"/>
      <c r="T11" s="42"/>
      <c r="U11" s="42"/>
      <c r="V11" s="41" t="s">
        <v>60</v>
      </c>
      <c r="W11" s="41" t="s">
        <v>61</v>
      </c>
      <c r="X11" s="24" t="s">
        <v>62</v>
      </c>
      <c r="Y11" s="24" t="s">
        <v>48</v>
      </c>
      <c r="Z11" s="24" t="s">
        <v>49</v>
      </c>
      <c r="AA11" s="60"/>
      <c r="AH11" s="1" t="s">
        <v>50</v>
      </c>
    </row>
    <row r="12" s="1" customFormat="1" ht="84" customHeight="1" spans="1:34">
      <c r="A12" s="24">
        <v>4</v>
      </c>
      <c r="B12" s="24" t="s">
        <v>63</v>
      </c>
      <c r="C12" s="24" t="s">
        <v>64</v>
      </c>
      <c r="D12" s="24" t="s">
        <v>37</v>
      </c>
      <c r="E12" s="24" t="s">
        <v>65</v>
      </c>
      <c r="F12" s="24" t="s">
        <v>41</v>
      </c>
      <c r="G12" s="24" t="s">
        <v>66</v>
      </c>
      <c r="H12" s="24" t="s">
        <v>43</v>
      </c>
      <c r="I12" s="41" t="s">
        <v>67</v>
      </c>
      <c r="J12" s="42">
        <v>5500</v>
      </c>
      <c r="K12" s="42">
        <f t="shared" si="2"/>
        <v>700</v>
      </c>
      <c r="L12" s="42">
        <v>700</v>
      </c>
      <c r="M12" s="42"/>
      <c r="N12" s="42"/>
      <c r="O12" s="42"/>
      <c r="P12" s="42"/>
      <c r="Q12" s="42"/>
      <c r="R12" s="42"/>
      <c r="S12" s="42"/>
      <c r="T12" s="42"/>
      <c r="U12" s="42"/>
      <c r="V12" s="41" t="s">
        <v>68</v>
      </c>
      <c r="W12" s="41" t="s">
        <v>69</v>
      </c>
      <c r="X12" s="24" t="s">
        <v>70</v>
      </c>
      <c r="Y12" s="24" t="s">
        <v>48</v>
      </c>
      <c r="Z12" s="24" t="s">
        <v>49</v>
      </c>
      <c r="AA12" s="60"/>
      <c r="AH12" s="1" t="s">
        <v>50</v>
      </c>
    </row>
    <row r="13" s="1" customFormat="1" ht="84" customHeight="1" spans="1:34">
      <c r="A13" s="24">
        <v>5</v>
      </c>
      <c r="B13" s="24" t="s">
        <v>71</v>
      </c>
      <c r="C13" s="24" t="s">
        <v>72</v>
      </c>
      <c r="D13" s="24" t="s">
        <v>37</v>
      </c>
      <c r="E13" s="24" t="s">
        <v>65</v>
      </c>
      <c r="F13" s="24" t="s">
        <v>41</v>
      </c>
      <c r="G13" s="24" t="s">
        <v>66</v>
      </c>
      <c r="H13" s="24" t="s">
        <v>43</v>
      </c>
      <c r="I13" s="41" t="s">
        <v>73</v>
      </c>
      <c r="J13" s="42">
        <v>2000</v>
      </c>
      <c r="K13" s="42">
        <f t="shared" si="2"/>
        <v>1000</v>
      </c>
      <c r="L13" s="42">
        <v>1000</v>
      </c>
      <c r="M13" s="42"/>
      <c r="N13" s="42"/>
      <c r="O13" s="42"/>
      <c r="P13" s="42"/>
      <c r="Q13" s="42"/>
      <c r="R13" s="42"/>
      <c r="S13" s="42"/>
      <c r="T13" s="42"/>
      <c r="U13" s="42"/>
      <c r="V13" s="41" t="s">
        <v>74</v>
      </c>
      <c r="W13" s="41" t="s">
        <v>69</v>
      </c>
      <c r="X13" s="24" t="s">
        <v>70</v>
      </c>
      <c r="Y13" s="24" t="s">
        <v>48</v>
      </c>
      <c r="Z13" s="24" t="s">
        <v>49</v>
      </c>
      <c r="AA13" s="60"/>
      <c r="AH13" s="1" t="s">
        <v>50</v>
      </c>
    </row>
    <row r="14" customFormat="1" ht="84" customHeight="1" spans="1:256">
      <c r="A14" s="24">
        <v>6</v>
      </c>
      <c r="B14" s="24" t="s">
        <v>75</v>
      </c>
      <c r="C14" s="24" t="s">
        <v>76</v>
      </c>
      <c r="D14" s="24" t="s">
        <v>37</v>
      </c>
      <c r="E14" s="24" t="s">
        <v>77</v>
      </c>
      <c r="F14" s="24" t="s">
        <v>41</v>
      </c>
      <c r="G14" s="24" t="s">
        <v>66</v>
      </c>
      <c r="H14" s="24" t="s">
        <v>43</v>
      </c>
      <c r="I14" s="41" t="s">
        <v>78</v>
      </c>
      <c r="J14" s="42">
        <v>1500</v>
      </c>
      <c r="K14" s="42">
        <f t="shared" si="2"/>
        <v>700</v>
      </c>
      <c r="L14" s="42">
        <v>700</v>
      </c>
      <c r="M14" s="42"/>
      <c r="N14" s="42"/>
      <c r="O14" s="42"/>
      <c r="P14" s="42"/>
      <c r="Q14" s="42"/>
      <c r="R14" s="42"/>
      <c r="S14" s="42"/>
      <c r="T14" s="42"/>
      <c r="U14" s="42"/>
      <c r="V14" s="51" t="s">
        <v>79</v>
      </c>
      <c r="W14" s="41" t="s">
        <v>80</v>
      </c>
      <c r="X14" s="24" t="s">
        <v>62</v>
      </c>
      <c r="Y14" s="24" t="s">
        <v>48</v>
      </c>
      <c r="Z14" s="24" t="s">
        <v>49</v>
      </c>
      <c r="AA14" s="60"/>
      <c r="AB14" s="1">
        <v>3</v>
      </c>
      <c r="AC14" s="1"/>
      <c r="AD14" s="1"/>
      <c r="AE14" s="1"/>
      <c r="AF14" s="1"/>
      <c r="AG14" s="1"/>
      <c r="AH14" s="1" t="s">
        <v>50</v>
      </c>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row>
    <row r="15" s="1" customFormat="1" ht="246" customHeight="1" spans="1:34">
      <c r="A15" s="24">
        <v>7</v>
      </c>
      <c r="B15" s="24" t="s">
        <v>81</v>
      </c>
      <c r="C15" s="24" t="s">
        <v>82</v>
      </c>
      <c r="D15" s="24" t="s">
        <v>37</v>
      </c>
      <c r="E15" s="24" t="s">
        <v>40</v>
      </c>
      <c r="F15" s="24" t="s">
        <v>41</v>
      </c>
      <c r="G15" s="24" t="s">
        <v>83</v>
      </c>
      <c r="H15" s="24" t="s">
        <v>84</v>
      </c>
      <c r="I15" s="41" t="s">
        <v>85</v>
      </c>
      <c r="J15" s="42">
        <v>690.405</v>
      </c>
      <c r="K15" s="42">
        <f t="shared" si="2"/>
        <v>690.405</v>
      </c>
      <c r="L15" s="42">
        <v>690.405</v>
      </c>
      <c r="M15" s="42"/>
      <c r="N15" s="42"/>
      <c r="O15" s="42"/>
      <c r="P15" s="42"/>
      <c r="Q15" s="42"/>
      <c r="R15" s="42"/>
      <c r="S15" s="42"/>
      <c r="T15" s="42"/>
      <c r="U15" s="42"/>
      <c r="V15" s="41" t="s">
        <v>86</v>
      </c>
      <c r="W15" s="41" t="s">
        <v>87</v>
      </c>
      <c r="X15" s="24" t="s">
        <v>47</v>
      </c>
      <c r="Y15" s="24" t="s">
        <v>88</v>
      </c>
      <c r="Z15" s="26" t="s">
        <v>89</v>
      </c>
      <c r="AA15" s="60"/>
      <c r="AB15" s="1">
        <v>1</v>
      </c>
      <c r="AH15" s="1" t="s">
        <v>90</v>
      </c>
    </row>
    <row r="16" s="1" customFormat="1" ht="318" customHeight="1" spans="1:34">
      <c r="A16" s="24">
        <v>8</v>
      </c>
      <c r="B16" s="24" t="s">
        <v>91</v>
      </c>
      <c r="C16" s="24" t="s">
        <v>92</v>
      </c>
      <c r="D16" s="24" t="s">
        <v>37</v>
      </c>
      <c r="E16" s="24" t="s">
        <v>40</v>
      </c>
      <c r="F16" s="24" t="s">
        <v>41</v>
      </c>
      <c r="G16" s="24" t="s">
        <v>83</v>
      </c>
      <c r="H16" s="24" t="s">
        <v>93</v>
      </c>
      <c r="I16" s="41" t="s">
        <v>94</v>
      </c>
      <c r="J16" s="42">
        <v>1925.46</v>
      </c>
      <c r="K16" s="42">
        <f t="shared" si="2"/>
        <v>1925.46</v>
      </c>
      <c r="L16" s="42">
        <v>1925.46</v>
      </c>
      <c r="M16" s="42"/>
      <c r="N16" s="42"/>
      <c r="O16" s="42"/>
      <c r="P16" s="42"/>
      <c r="Q16" s="42"/>
      <c r="R16" s="42"/>
      <c r="S16" s="42"/>
      <c r="T16" s="42"/>
      <c r="U16" s="42"/>
      <c r="V16" s="41" t="s">
        <v>95</v>
      </c>
      <c r="W16" s="41" t="s">
        <v>96</v>
      </c>
      <c r="X16" s="24" t="s">
        <v>47</v>
      </c>
      <c r="Y16" s="24" t="s">
        <v>88</v>
      </c>
      <c r="Z16" s="26" t="s">
        <v>89</v>
      </c>
      <c r="AA16" s="60"/>
      <c r="AB16" s="1">
        <v>1</v>
      </c>
      <c r="AH16" s="1" t="s">
        <v>90</v>
      </c>
    </row>
    <row r="17" customFormat="1" ht="81" customHeight="1" spans="1:256">
      <c r="A17" s="24">
        <v>9</v>
      </c>
      <c r="B17" s="24" t="s">
        <v>97</v>
      </c>
      <c r="C17" s="24" t="s">
        <v>98</v>
      </c>
      <c r="D17" s="24" t="s">
        <v>37</v>
      </c>
      <c r="E17" s="24" t="s">
        <v>99</v>
      </c>
      <c r="F17" s="24" t="s">
        <v>41</v>
      </c>
      <c r="G17" s="24" t="s">
        <v>100</v>
      </c>
      <c r="H17" s="24" t="s">
        <v>101</v>
      </c>
      <c r="I17" s="44" t="s">
        <v>102</v>
      </c>
      <c r="J17" s="42">
        <v>2220</v>
      </c>
      <c r="K17" s="42">
        <f t="shared" si="2"/>
        <v>2220</v>
      </c>
      <c r="L17" s="42">
        <v>2220</v>
      </c>
      <c r="M17" s="42"/>
      <c r="N17" s="42"/>
      <c r="O17" s="42"/>
      <c r="P17" s="42"/>
      <c r="Q17" s="42"/>
      <c r="R17" s="42"/>
      <c r="S17" s="42"/>
      <c r="T17" s="42"/>
      <c r="U17" s="42"/>
      <c r="V17" s="41" t="s">
        <v>103</v>
      </c>
      <c r="W17" s="41" t="s">
        <v>104</v>
      </c>
      <c r="X17" s="24" t="s">
        <v>105</v>
      </c>
      <c r="Y17" s="24" t="s">
        <v>106</v>
      </c>
      <c r="Z17" s="26" t="s">
        <v>107</v>
      </c>
      <c r="AA17" s="60"/>
      <c r="AB17" s="1">
        <v>1</v>
      </c>
      <c r="AC17" s="1"/>
      <c r="AD17" s="1"/>
      <c r="AE17" s="1">
        <v>1</v>
      </c>
      <c r="AF17" s="1"/>
      <c r="AG17" s="1"/>
      <c r="AH17" s="1" t="s">
        <v>90</v>
      </c>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row>
    <row r="18" customFormat="1" ht="81" customHeight="1" spans="1:256">
      <c r="A18" s="24">
        <v>10</v>
      </c>
      <c r="B18" s="24" t="s">
        <v>108</v>
      </c>
      <c r="C18" s="24" t="s">
        <v>109</v>
      </c>
      <c r="D18" s="24" t="s">
        <v>37</v>
      </c>
      <c r="E18" s="24" t="s">
        <v>99</v>
      </c>
      <c r="F18" s="24" t="s">
        <v>41</v>
      </c>
      <c r="G18" s="24" t="s">
        <v>100</v>
      </c>
      <c r="H18" s="24" t="s">
        <v>110</v>
      </c>
      <c r="I18" s="43" t="s">
        <v>111</v>
      </c>
      <c r="J18" s="42">
        <v>772.5</v>
      </c>
      <c r="K18" s="42">
        <f t="shared" si="2"/>
        <v>772.5</v>
      </c>
      <c r="L18" s="42">
        <v>772.5</v>
      </c>
      <c r="M18" s="42"/>
      <c r="N18" s="42"/>
      <c r="O18" s="42"/>
      <c r="P18" s="42"/>
      <c r="Q18" s="42"/>
      <c r="R18" s="42"/>
      <c r="S18" s="42"/>
      <c r="T18" s="42"/>
      <c r="U18" s="42"/>
      <c r="V18" s="41" t="s">
        <v>103</v>
      </c>
      <c r="W18" s="41" t="s">
        <v>104</v>
      </c>
      <c r="X18" s="24" t="s">
        <v>112</v>
      </c>
      <c r="Y18" s="24" t="s">
        <v>113</v>
      </c>
      <c r="Z18" s="26" t="s">
        <v>114</v>
      </c>
      <c r="AA18" s="60"/>
      <c r="AB18" s="1">
        <v>1</v>
      </c>
      <c r="AC18" s="1"/>
      <c r="AD18" s="1"/>
      <c r="AE18" s="1">
        <v>1</v>
      </c>
      <c r="AF18" s="1"/>
      <c r="AG18" s="1"/>
      <c r="AH18" s="1" t="s">
        <v>90</v>
      </c>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row>
    <row r="19" customFormat="1" ht="89" customHeight="1" spans="1:256">
      <c r="A19" s="24">
        <v>11</v>
      </c>
      <c r="B19" s="24" t="s">
        <v>115</v>
      </c>
      <c r="C19" s="24" t="s">
        <v>116</v>
      </c>
      <c r="D19" s="24" t="s">
        <v>37</v>
      </c>
      <c r="E19" s="24" t="s">
        <v>99</v>
      </c>
      <c r="F19" s="24" t="s">
        <v>41</v>
      </c>
      <c r="G19" s="24" t="s">
        <v>100</v>
      </c>
      <c r="H19" s="24" t="s">
        <v>117</v>
      </c>
      <c r="I19" s="44" t="s">
        <v>118</v>
      </c>
      <c r="J19" s="42">
        <v>1800</v>
      </c>
      <c r="K19" s="42">
        <f t="shared" si="2"/>
        <v>1800</v>
      </c>
      <c r="L19" s="42">
        <v>232</v>
      </c>
      <c r="M19" s="42">
        <v>1568</v>
      </c>
      <c r="N19" s="42"/>
      <c r="O19" s="42"/>
      <c r="P19" s="42"/>
      <c r="Q19" s="42"/>
      <c r="R19" s="42"/>
      <c r="S19" s="42"/>
      <c r="T19" s="42"/>
      <c r="U19" s="42"/>
      <c r="V19" s="41" t="s">
        <v>103</v>
      </c>
      <c r="W19" s="41" t="s">
        <v>104</v>
      </c>
      <c r="X19" s="24" t="s">
        <v>119</v>
      </c>
      <c r="Y19" s="24" t="s">
        <v>120</v>
      </c>
      <c r="Z19" s="26" t="s">
        <v>121</v>
      </c>
      <c r="AA19" s="60"/>
      <c r="AB19" s="1">
        <v>1</v>
      </c>
      <c r="AC19" s="1"/>
      <c r="AD19" s="1"/>
      <c r="AE19" s="1">
        <v>1</v>
      </c>
      <c r="AF19" s="1"/>
      <c r="AG19" s="1"/>
      <c r="AH19" s="1" t="s">
        <v>90</v>
      </c>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row>
    <row r="20" customFormat="1" ht="81" customHeight="1" spans="1:256">
      <c r="A20" s="24">
        <v>12</v>
      </c>
      <c r="B20" s="24" t="s">
        <v>122</v>
      </c>
      <c r="C20" s="24" t="s">
        <v>123</v>
      </c>
      <c r="D20" s="24" t="s">
        <v>37</v>
      </c>
      <c r="E20" s="24" t="s">
        <v>99</v>
      </c>
      <c r="F20" s="24" t="s">
        <v>41</v>
      </c>
      <c r="G20" s="24" t="s">
        <v>100</v>
      </c>
      <c r="H20" s="24" t="s">
        <v>124</v>
      </c>
      <c r="I20" s="44" t="s">
        <v>125</v>
      </c>
      <c r="J20" s="42">
        <v>970</v>
      </c>
      <c r="K20" s="42">
        <f t="shared" si="2"/>
        <v>970</v>
      </c>
      <c r="L20" s="42"/>
      <c r="M20" s="42">
        <v>970</v>
      </c>
      <c r="N20" s="42"/>
      <c r="O20" s="42"/>
      <c r="P20" s="42"/>
      <c r="Q20" s="42"/>
      <c r="R20" s="42"/>
      <c r="S20" s="42"/>
      <c r="T20" s="42"/>
      <c r="U20" s="42"/>
      <c r="V20" s="41" t="s">
        <v>103</v>
      </c>
      <c r="W20" s="41" t="s">
        <v>104</v>
      </c>
      <c r="X20" s="24" t="s">
        <v>126</v>
      </c>
      <c r="Y20" s="24" t="s">
        <v>127</v>
      </c>
      <c r="Z20" s="26" t="s">
        <v>128</v>
      </c>
      <c r="AA20" s="60"/>
      <c r="AB20" s="1">
        <v>1</v>
      </c>
      <c r="AC20" s="1"/>
      <c r="AD20" s="1"/>
      <c r="AE20" s="1">
        <v>1</v>
      </c>
      <c r="AF20" s="1"/>
      <c r="AG20" s="1"/>
      <c r="AH20" s="1" t="s">
        <v>90</v>
      </c>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row>
    <row r="21" customFormat="1" ht="81" customHeight="1" spans="1:256">
      <c r="A21" s="24">
        <v>13</v>
      </c>
      <c r="B21" s="24" t="s">
        <v>129</v>
      </c>
      <c r="C21" s="24" t="s">
        <v>130</v>
      </c>
      <c r="D21" s="24" t="s">
        <v>37</v>
      </c>
      <c r="E21" s="24" t="s">
        <v>99</v>
      </c>
      <c r="F21" s="24" t="s">
        <v>41</v>
      </c>
      <c r="G21" s="24" t="s">
        <v>100</v>
      </c>
      <c r="H21" s="24" t="s">
        <v>131</v>
      </c>
      <c r="I21" s="44" t="s">
        <v>132</v>
      </c>
      <c r="J21" s="42">
        <v>350</v>
      </c>
      <c r="K21" s="42">
        <f t="shared" si="2"/>
        <v>350</v>
      </c>
      <c r="L21" s="42"/>
      <c r="M21" s="42">
        <v>350</v>
      </c>
      <c r="N21" s="42"/>
      <c r="O21" s="42"/>
      <c r="P21" s="42"/>
      <c r="Q21" s="42"/>
      <c r="R21" s="42"/>
      <c r="S21" s="42"/>
      <c r="T21" s="42"/>
      <c r="U21" s="42"/>
      <c r="V21" s="41" t="s">
        <v>103</v>
      </c>
      <c r="W21" s="41" t="s">
        <v>104</v>
      </c>
      <c r="X21" s="24" t="s">
        <v>133</v>
      </c>
      <c r="Y21" s="24" t="s">
        <v>134</v>
      </c>
      <c r="Z21" s="26" t="s">
        <v>135</v>
      </c>
      <c r="AA21" s="60"/>
      <c r="AB21" s="1">
        <v>1</v>
      </c>
      <c r="AC21" s="1"/>
      <c r="AD21" s="1"/>
      <c r="AE21" s="1"/>
      <c r="AF21" s="1"/>
      <c r="AG21" s="1"/>
      <c r="AH21" s="1" t="s">
        <v>90</v>
      </c>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row>
    <row r="22" customFormat="1" ht="81" customHeight="1" spans="1:256">
      <c r="A22" s="24">
        <v>14</v>
      </c>
      <c r="B22" s="24" t="s">
        <v>136</v>
      </c>
      <c r="C22" s="24" t="s">
        <v>137</v>
      </c>
      <c r="D22" s="24" t="s">
        <v>37</v>
      </c>
      <c r="E22" s="24" t="s">
        <v>99</v>
      </c>
      <c r="F22" s="24" t="s">
        <v>41</v>
      </c>
      <c r="G22" s="24" t="s">
        <v>100</v>
      </c>
      <c r="H22" s="24" t="s">
        <v>138</v>
      </c>
      <c r="I22" s="44" t="s">
        <v>139</v>
      </c>
      <c r="J22" s="42">
        <v>2000</v>
      </c>
      <c r="K22" s="42">
        <f t="shared" si="2"/>
        <v>2000</v>
      </c>
      <c r="L22" s="42"/>
      <c r="M22" s="42">
        <v>2000</v>
      </c>
      <c r="N22" s="42"/>
      <c r="O22" s="42"/>
      <c r="P22" s="42"/>
      <c r="Q22" s="42"/>
      <c r="R22" s="42"/>
      <c r="S22" s="42"/>
      <c r="T22" s="42"/>
      <c r="U22" s="42"/>
      <c r="V22" s="41" t="s">
        <v>103</v>
      </c>
      <c r="W22" s="41" t="s">
        <v>104</v>
      </c>
      <c r="X22" s="24" t="s">
        <v>140</v>
      </c>
      <c r="Y22" s="24" t="s">
        <v>141</v>
      </c>
      <c r="Z22" s="26" t="s">
        <v>142</v>
      </c>
      <c r="AA22" s="60"/>
      <c r="AB22" s="1">
        <v>1</v>
      </c>
      <c r="AC22" s="1"/>
      <c r="AD22" s="1"/>
      <c r="AE22" s="1">
        <v>1</v>
      </c>
      <c r="AF22" s="1"/>
      <c r="AG22" s="1"/>
      <c r="AH22" s="1" t="s">
        <v>90</v>
      </c>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row>
    <row r="23" customFormat="1" ht="97" customHeight="1" spans="1:256">
      <c r="A23" s="24">
        <v>15</v>
      </c>
      <c r="B23" s="24" t="s">
        <v>143</v>
      </c>
      <c r="C23" s="24" t="s">
        <v>144</v>
      </c>
      <c r="D23" s="24" t="s">
        <v>37</v>
      </c>
      <c r="E23" s="24" t="s">
        <v>99</v>
      </c>
      <c r="F23" s="24" t="s">
        <v>41</v>
      </c>
      <c r="G23" s="24" t="s">
        <v>100</v>
      </c>
      <c r="H23" s="24" t="s">
        <v>145</v>
      </c>
      <c r="I23" s="41" t="s">
        <v>146</v>
      </c>
      <c r="J23" s="42">
        <v>1700</v>
      </c>
      <c r="K23" s="42">
        <f t="shared" si="2"/>
        <v>1700</v>
      </c>
      <c r="L23" s="42"/>
      <c r="M23" s="42">
        <v>1700</v>
      </c>
      <c r="N23" s="42"/>
      <c r="O23" s="42"/>
      <c r="P23" s="42"/>
      <c r="Q23" s="42"/>
      <c r="R23" s="42"/>
      <c r="S23" s="42"/>
      <c r="T23" s="42"/>
      <c r="U23" s="42"/>
      <c r="V23" s="41" t="s">
        <v>103</v>
      </c>
      <c r="W23" s="41" t="s">
        <v>104</v>
      </c>
      <c r="X23" s="24" t="s">
        <v>147</v>
      </c>
      <c r="Y23" s="24" t="s">
        <v>148</v>
      </c>
      <c r="Z23" s="26" t="s">
        <v>149</v>
      </c>
      <c r="AA23" s="60"/>
      <c r="AB23" s="1">
        <v>1</v>
      </c>
      <c r="AC23" s="1"/>
      <c r="AD23" s="1"/>
      <c r="AE23" s="1">
        <v>1</v>
      </c>
      <c r="AF23" s="1"/>
      <c r="AG23" s="1"/>
      <c r="AH23" s="1" t="s">
        <v>90</v>
      </c>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row>
    <row r="24" customFormat="1" ht="81" customHeight="1" spans="1:256">
      <c r="A24" s="24">
        <v>16</v>
      </c>
      <c r="B24" s="24" t="s">
        <v>150</v>
      </c>
      <c r="C24" s="24" t="s">
        <v>151</v>
      </c>
      <c r="D24" s="24" t="s">
        <v>37</v>
      </c>
      <c r="E24" s="24" t="s">
        <v>99</v>
      </c>
      <c r="F24" s="24" t="s">
        <v>41</v>
      </c>
      <c r="G24" s="24" t="s">
        <v>100</v>
      </c>
      <c r="H24" s="24" t="s">
        <v>152</v>
      </c>
      <c r="I24" s="44" t="s">
        <v>153</v>
      </c>
      <c r="J24" s="42">
        <v>960</v>
      </c>
      <c r="K24" s="42">
        <f t="shared" si="2"/>
        <v>960</v>
      </c>
      <c r="L24" s="42">
        <v>930</v>
      </c>
      <c r="M24" s="42">
        <v>30</v>
      </c>
      <c r="N24" s="42"/>
      <c r="O24" s="42"/>
      <c r="P24" s="42"/>
      <c r="Q24" s="42"/>
      <c r="R24" s="42"/>
      <c r="S24" s="42"/>
      <c r="T24" s="42"/>
      <c r="U24" s="42"/>
      <c r="V24" s="41" t="s">
        <v>103</v>
      </c>
      <c r="W24" s="41" t="s">
        <v>104</v>
      </c>
      <c r="X24" s="24" t="s">
        <v>47</v>
      </c>
      <c r="Y24" s="24" t="s">
        <v>154</v>
      </c>
      <c r="Z24" s="26" t="s">
        <v>155</v>
      </c>
      <c r="AA24" s="60"/>
      <c r="AB24" s="1">
        <v>1</v>
      </c>
      <c r="AC24" s="1"/>
      <c r="AD24" s="1"/>
      <c r="AE24" s="1">
        <v>1</v>
      </c>
      <c r="AF24" s="1"/>
      <c r="AG24" s="1"/>
      <c r="AH24" s="1" t="s">
        <v>90</v>
      </c>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row>
    <row r="25" customFormat="1" ht="122" customHeight="1" spans="1:256">
      <c r="A25" s="24">
        <v>17</v>
      </c>
      <c r="B25" s="24" t="s">
        <v>156</v>
      </c>
      <c r="C25" s="24" t="s">
        <v>157</v>
      </c>
      <c r="D25" s="24" t="s">
        <v>37</v>
      </c>
      <c r="E25" s="24" t="s">
        <v>40</v>
      </c>
      <c r="F25" s="24" t="s">
        <v>158</v>
      </c>
      <c r="G25" s="24" t="s">
        <v>83</v>
      </c>
      <c r="H25" s="24" t="s">
        <v>159</v>
      </c>
      <c r="I25" s="41" t="s">
        <v>160</v>
      </c>
      <c r="J25" s="42">
        <v>180</v>
      </c>
      <c r="K25" s="42">
        <f t="shared" si="2"/>
        <v>180</v>
      </c>
      <c r="L25" s="42">
        <v>180</v>
      </c>
      <c r="M25" s="42"/>
      <c r="N25" s="42"/>
      <c r="O25" s="42"/>
      <c r="P25" s="42"/>
      <c r="Q25" s="42"/>
      <c r="R25" s="42"/>
      <c r="S25" s="42"/>
      <c r="T25" s="42"/>
      <c r="U25" s="42"/>
      <c r="V25" s="41" t="s">
        <v>161</v>
      </c>
      <c r="W25" s="41" t="s">
        <v>162</v>
      </c>
      <c r="X25" s="24" t="s">
        <v>105</v>
      </c>
      <c r="Y25" s="24" t="s">
        <v>106</v>
      </c>
      <c r="Z25" s="26" t="s">
        <v>107</v>
      </c>
      <c r="AA25" s="60"/>
      <c r="AB25" s="1">
        <v>2</v>
      </c>
      <c r="AC25" s="1">
        <v>2</v>
      </c>
      <c r="AD25" s="1"/>
      <c r="AE25" s="1"/>
      <c r="AF25" s="1">
        <v>1</v>
      </c>
      <c r="AG25" s="1"/>
      <c r="AH25" s="1" t="s">
        <v>163</v>
      </c>
      <c r="AI25" s="1">
        <v>1</v>
      </c>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row>
    <row r="26" customFormat="1" ht="146" customHeight="1" spans="1:256">
      <c r="A26" s="24">
        <v>18</v>
      </c>
      <c r="B26" s="24" t="s">
        <v>164</v>
      </c>
      <c r="C26" s="24" t="s">
        <v>165</v>
      </c>
      <c r="D26" s="24" t="s">
        <v>37</v>
      </c>
      <c r="E26" s="24" t="s">
        <v>166</v>
      </c>
      <c r="F26" s="24" t="s">
        <v>158</v>
      </c>
      <c r="G26" s="24" t="s">
        <v>167</v>
      </c>
      <c r="H26" s="24" t="s">
        <v>168</v>
      </c>
      <c r="I26" s="41" t="s">
        <v>169</v>
      </c>
      <c r="J26" s="42">
        <v>800</v>
      </c>
      <c r="K26" s="42">
        <f t="shared" si="2"/>
        <v>800</v>
      </c>
      <c r="L26" s="42">
        <v>800</v>
      </c>
      <c r="M26" s="42"/>
      <c r="N26" s="42"/>
      <c r="O26" s="42"/>
      <c r="P26" s="42"/>
      <c r="Q26" s="42"/>
      <c r="R26" s="42"/>
      <c r="S26" s="42"/>
      <c r="T26" s="42"/>
      <c r="U26" s="42"/>
      <c r="V26" s="41" t="s">
        <v>170</v>
      </c>
      <c r="W26" s="41" t="s">
        <v>171</v>
      </c>
      <c r="X26" s="24" t="s">
        <v>112</v>
      </c>
      <c r="Y26" s="24" t="s">
        <v>113</v>
      </c>
      <c r="Z26" s="26" t="s">
        <v>114</v>
      </c>
      <c r="AA26" s="60"/>
      <c r="AB26" s="61">
        <v>2</v>
      </c>
      <c r="AC26" s="1">
        <v>2</v>
      </c>
      <c r="AD26" s="1"/>
      <c r="AE26" s="1">
        <v>1</v>
      </c>
      <c r="AF26" s="1">
        <v>1</v>
      </c>
      <c r="AG26" s="1"/>
      <c r="AH26" s="1" t="s">
        <v>90</v>
      </c>
      <c r="AI26" s="1">
        <v>1</v>
      </c>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row>
    <row r="27" customFormat="1" ht="117" customHeight="1" spans="1:256">
      <c r="A27" s="24">
        <v>19</v>
      </c>
      <c r="B27" s="24" t="s">
        <v>172</v>
      </c>
      <c r="C27" s="24" t="s">
        <v>173</v>
      </c>
      <c r="D27" s="24" t="s">
        <v>37</v>
      </c>
      <c r="E27" s="24" t="s">
        <v>174</v>
      </c>
      <c r="F27" s="24" t="s">
        <v>158</v>
      </c>
      <c r="G27" s="24" t="s">
        <v>167</v>
      </c>
      <c r="H27" s="24" t="s">
        <v>168</v>
      </c>
      <c r="I27" s="44" t="s">
        <v>175</v>
      </c>
      <c r="J27" s="42">
        <v>600</v>
      </c>
      <c r="K27" s="42">
        <f t="shared" si="2"/>
        <v>600</v>
      </c>
      <c r="L27" s="42">
        <v>600</v>
      </c>
      <c r="M27" s="42"/>
      <c r="N27" s="42"/>
      <c r="O27" s="42"/>
      <c r="P27" s="42"/>
      <c r="Q27" s="42"/>
      <c r="R27" s="42"/>
      <c r="S27" s="42"/>
      <c r="T27" s="42"/>
      <c r="U27" s="42"/>
      <c r="V27" s="41" t="s">
        <v>176</v>
      </c>
      <c r="W27" s="41" t="s">
        <v>177</v>
      </c>
      <c r="X27" s="24" t="s">
        <v>112</v>
      </c>
      <c r="Y27" s="24" t="s">
        <v>113</v>
      </c>
      <c r="Z27" s="26" t="s">
        <v>114</v>
      </c>
      <c r="AA27" s="60"/>
      <c r="AB27" s="61">
        <v>3</v>
      </c>
      <c r="AC27" s="1"/>
      <c r="AD27" s="1"/>
      <c r="AE27" s="1">
        <v>1</v>
      </c>
      <c r="AF27" s="1">
        <v>1</v>
      </c>
      <c r="AG27" s="1"/>
      <c r="AH27" s="1" t="s">
        <v>90</v>
      </c>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row>
    <row r="28" customFormat="1" ht="246" customHeight="1" spans="1:256">
      <c r="A28" s="24">
        <v>20</v>
      </c>
      <c r="B28" s="24" t="s">
        <v>178</v>
      </c>
      <c r="C28" s="25" t="s">
        <v>179</v>
      </c>
      <c r="D28" s="24" t="s">
        <v>37</v>
      </c>
      <c r="E28" s="24" t="s">
        <v>166</v>
      </c>
      <c r="F28" s="24" t="s">
        <v>158</v>
      </c>
      <c r="G28" s="24" t="s">
        <v>83</v>
      </c>
      <c r="H28" s="24" t="s">
        <v>180</v>
      </c>
      <c r="I28" s="41" t="s">
        <v>181</v>
      </c>
      <c r="J28" s="42">
        <v>550</v>
      </c>
      <c r="K28" s="42">
        <f t="shared" si="2"/>
        <v>550</v>
      </c>
      <c r="L28" s="42">
        <v>550</v>
      </c>
      <c r="M28" s="42"/>
      <c r="N28" s="42"/>
      <c r="O28" s="42"/>
      <c r="P28" s="42"/>
      <c r="Q28" s="42"/>
      <c r="R28" s="42"/>
      <c r="S28" s="42"/>
      <c r="T28" s="42"/>
      <c r="U28" s="42"/>
      <c r="V28" s="41" t="s">
        <v>182</v>
      </c>
      <c r="W28" s="41" t="s">
        <v>183</v>
      </c>
      <c r="X28" s="24" t="s">
        <v>119</v>
      </c>
      <c r="Y28" s="24" t="s">
        <v>120</v>
      </c>
      <c r="Z28" s="26" t="s">
        <v>121</v>
      </c>
      <c r="AA28" s="60"/>
      <c r="AB28" s="1">
        <v>2</v>
      </c>
      <c r="AC28" s="1">
        <v>2</v>
      </c>
      <c r="AD28" s="1"/>
      <c r="AE28" s="1">
        <v>1</v>
      </c>
      <c r="AF28" s="1">
        <v>1</v>
      </c>
      <c r="AG28" s="1"/>
      <c r="AH28" s="1" t="s">
        <v>90</v>
      </c>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row>
    <row r="29" customFormat="1" ht="131" customHeight="1" spans="1:256">
      <c r="A29" s="24">
        <v>21</v>
      </c>
      <c r="B29" s="24" t="s">
        <v>184</v>
      </c>
      <c r="C29" s="24" t="s">
        <v>185</v>
      </c>
      <c r="D29" s="24" t="s">
        <v>37</v>
      </c>
      <c r="E29" s="24" t="s">
        <v>166</v>
      </c>
      <c r="F29" s="24" t="s">
        <v>158</v>
      </c>
      <c r="G29" s="24" t="s">
        <v>83</v>
      </c>
      <c r="H29" s="24" t="s">
        <v>186</v>
      </c>
      <c r="I29" s="41" t="s">
        <v>187</v>
      </c>
      <c r="J29" s="42">
        <v>300</v>
      </c>
      <c r="K29" s="42">
        <f t="shared" si="2"/>
        <v>300</v>
      </c>
      <c r="L29" s="42">
        <v>300</v>
      </c>
      <c r="M29" s="42"/>
      <c r="N29" s="42"/>
      <c r="O29" s="42"/>
      <c r="P29" s="42"/>
      <c r="Q29" s="42"/>
      <c r="R29" s="42"/>
      <c r="S29" s="42"/>
      <c r="T29" s="42"/>
      <c r="U29" s="42"/>
      <c r="V29" s="41" t="s">
        <v>188</v>
      </c>
      <c r="W29" s="41" t="s">
        <v>189</v>
      </c>
      <c r="X29" s="24" t="s">
        <v>190</v>
      </c>
      <c r="Y29" s="24" t="s">
        <v>191</v>
      </c>
      <c r="Z29" s="26" t="s">
        <v>192</v>
      </c>
      <c r="AA29" s="60"/>
      <c r="AB29" s="61">
        <v>2</v>
      </c>
      <c r="AC29" s="1">
        <v>2</v>
      </c>
      <c r="AD29" s="1"/>
      <c r="AE29" s="1">
        <v>1</v>
      </c>
      <c r="AF29" s="1">
        <v>1</v>
      </c>
      <c r="AG29" s="1"/>
      <c r="AH29" s="1" t="s">
        <v>90</v>
      </c>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row>
    <row r="30" customFormat="1" ht="109" customHeight="1" spans="1:256">
      <c r="A30" s="24">
        <v>22</v>
      </c>
      <c r="B30" s="24" t="s">
        <v>193</v>
      </c>
      <c r="C30" s="26" t="s">
        <v>194</v>
      </c>
      <c r="D30" s="24" t="s">
        <v>37</v>
      </c>
      <c r="E30" s="24" t="s">
        <v>174</v>
      </c>
      <c r="F30" s="24" t="s">
        <v>158</v>
      </c>
      <c r="G30" s="24" t="s">
        <v>53</v>
      </c>
      <c r="H30" s="24" t="s">
        <v>195</v>
      </c>
      <c r="I30" s="44" t="s">
        <v>196</v>
      </c>
      <c r="J30" s="42">
        <v>2500</v>
      </c>
      <c r="K30" s="42">
        <f t="shared" si="2"/>
        <v>2500</v>
      </c>
      <c r="L30" s="42">
        <v>2500</v>
      </c>
      <c r="M30" s="42"/>
      <c r="N30" s="42"/>
      <c r="O30" s="42"/>
      <c r="P30" s="42"/>
      <c r="Q30" s="42"/>
      <c r="R30" s="42"/>
      <c r="S30" s="42"/>
      <c r="T30" s="42"/>
      <c r="U30" s="42"/>
      <c r="V30" s="41" t="s">
        <v>197</v>
      </c>
      <c r="W30" s="41" t="s">
        <v>198</v>
      </c>
      <c r="X30" s="24" t="s">
        <v>126</v>
      </c>
      <c r="Y30" s="24" t="s">
        <v>127</v>
      </c>
      <c r="Z30" s="26" t="s">
        <v>128</v>
      </c>
      <c r="AA30" s="60"/>
      <c r="AB30" s="1">
        <v>3</v>
      </c>
      <c r="AC30" s="1"/>
      <c r="AD30" s="1"/>
      <c r="AE30" s="1">
        <v>1</v>
      </c>
      <c r="AF30" s="1">
        <v>1</v>
      </c>
      <c r="AG30" s="1"/>
      <c r="AH30" s="1" t="s">
        <v>90</v>
      </c>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row>
    <row r="31" customFormat="1" ht="128" customHeight="1" spans="1:256">
      <c r="A31" s="24">
        <v>23</v>
      </c>
      <c r="B31" s="24" t="s">
        <v>199</v>
      </c>
      <c r="C31" s="24" t="s">
        <v>200</v>
      </c>
      <c r="D31" s="24" t="s">
        <v>37</v>
      </c>
      <c r="E31" s="24" t="s">
        <v>201</v>
      </c>
      <c r="F31" s="24" t="s">
        <v>158</v>
      </c>
      <c r="G31" s="24" t="s">
        <v>53</v>
      </c>
      <c r="H31" s="24" t="s">
        <v>202</v>
      </c>
      <c r="I31" s="44" t="s">
        <v>203</v>
      </c>
      <c r="J31" s="42">
        <v>1500</v>
      </c>
      <c r="K31" s="42">
        <f t="shared" si="2"/>
        <v>1359</v>
      </c>
      <c r="L31" s="42"/>
      <c r="M31" s="42"/>
      <c r="N31" s="42"/>
      <c r="O31" s="42">
        <v>1359</v>
      </c>
      <c r="P31" s="42"/>
      <c r="Q31" s="42"/>
      <c r="R31" s="42"/>
      <c r="S31" s="42"/>
      <c r="T31" s="42"/>
      <c r="U31" s="42"/>
      <c r="V31" s="41" t="s">
        <v>204</v>
      </c>
      <c r="W31" s="41" t="s">
        <v>205</v>
      </c>
      <c r="X31" s="24" t="s">
        <v>126</v>
      </c>
      <c r="Y31" s="24" t="s">
        <v>127</v>
      </c>
      <c r="Z31" s="26" t="s">
        <v>128</v>
      </c>
      <c r="AA31" s="60" t="s">
        <v>206</v>
      </c>
      <c r="AB31" s="61">
        <v>1</v>
      </c>
      <c r="AC31" s="1"/>
      <c r="AD31" s="1"/>
      <c r="AE31" s="1">
        <v>1</v>
      </c>
      <c r="AF31" s="1">
        <v>1</v>
      </c>
      <c r="AG31" s="1"/>
      <c r="AH31" s="1" t="s">
        <v>90</v>
      </c>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row>
    <row r="32" customFormat="1" ht="123" customHeight="1" spans="1:256">
      <c r="A32" s="24">
        <v>24</v>
      </c>
      <c r="B32" s="24" t="s">
        <v>207</v>
      </c>
      <c r="C32" s="24" t="s">
        <v>208</v>
      </c>
      <c r="D32" s="24" t="s">
        <v>37</v>
      </c>
      <c r="E32" s="24" t="s">
        <v>166</v>
      </c>
      <c r="F32" s="24" t="s">
        <v>158</v>
      </c>
      <c r="G32" s="24" t="s">
        <v>83</v>
      </c>
      <c r="H32" s="24" t="s">
        <v>209</v>
      </c>
      <c r="I32" s="44" t="s">
        <v>210</v>
      </c>
      <c r="J32" s="42">
        <v>380</v>
      </c>
      <c r="K32" s="42">
        <f t="shared" si="2"/>
        <v>380</v>
      </c>
      <c r="L32" s="42">
        <v>380</v>
      </c>
      <c r="M32" s="42"/>
      <c r="N32" s="42"/>
      <c r="O32" s="42"/>
      <c r="P32" s="42"/>
      <c r="Q32" s="42"/>
      <c r="R32" s="42"/>
      <c r="S32" s="42"/>
      <c r="T32" s="42"/>
      <c r="U32" s="42"/>
      <c r="V32" s="41" t="s">
        <v>211</v>
      </c>
      <c r="W32" s="41" t="s">
        <v>212</v>
      </c>
      <c r="X32" s="24" t="s">
        <v>126</v>
      </c>
      <c r="Y32" s="24" t="s">
        <v>127</v>
      </c>
      <c r="Z32" s="26" t="s">
        <v>128</v>
      </c>
      <c r="AA32" s="60"/>
      <c r="AB32" s="61">
        <v>2</v>
      </c>
      <c r="AC32" s="1">
        <v>1</v>
      </c>
      <c r="AD32" s="1"/>
      <c r="AE32" s="1"/>
      <c r="AF32" s="1">
        <v>1</v>
      </c>
      <c r="AG32" s="1"/>
      <c r="AH32" s="1" t="s">
        <v>90</v>
      </c>
      <c r="AI32" s="1">
        <v>1</v>
      </c>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row>
    <row r="33" customFormat="1" ht="127" customHeight="1" spans="1:256">
      <c r="A33" s="24">
        <v>25</v>
      </c>
      <c r="B33" s="24" t="s">
        <v>213</v>
      </c>
      <c r="C33" s="24" t="s">
        <v>214</v>
      </c>
      <c r="D33" s="24" t="s">
        <v>37</v>
      </c>
      <c r="E33" s="24" t="s">
        <v>65</v>
      </c>
      <c r="F33" s="24" t="s">
        <v>41</v>
      </c>
      <c r="G33" s="24" t="s">
        <v>83</v>
      </c>
      <c r="H33" s="24" t="s">
        <v>215</v>
      </c>
      <c r="I33" s="41" t="s">
        <v>216</v>
      </c>
      <c r="J33" s="42">
        <v>350</v>
      </c>
      <c r="K33" s="42">
        <f t="shared" si="2"/>
        <v>350</v>
      </c>
      <c r="L33" s="42">
        <v>350</v>
      </c>
      <c r="M33" s="42"/>
      <c r="N33" s="42"/>
      <c r="O33" s="42"/>
      <c r="P33" s="42"/>
      <c r="Q33" s="42"/>
      <c r="R33" s="42"/>
      <c r="S33" s="42"/>
      <c r="T33" s="42"/>
      <c r="U33" s="42"/>
      <c r="V33" s="41" t="s">
        <v>217</v>
      </c>
      <c r="W33" s="41" t="s">
        <v>218</v>
      </c>
      <c r="X33" s="24" t="s">
        <v>126</v>
      </c>
      <c r="Y33" s="24" t="s">
        <v>127</v>
      </c>
      <c r="Z33" s="26" t="s">
        <v>128</v>
      </c>
      <c r="AA33" s="60"/>
      <c r="AB33" s="61">
        <v>1</v>
      </c>
      <c r="AC33" s="1"/>
      <c r="AD33" s="1"/>
      <c r="AE33" s="1"/>
      <c r="AF33" s="1">
        <v>1</v>
      </c>
      <c r="AG33" s="1"/>
      <c r="AH33" s="1" t="s">
        <v>90</v>
      </c>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row>
    <row r="34" customFormat="1" ht="122" customHeight="1" spans="1:256">
      <c r="A34" s="24">
        <v>26</v>
      </c>
      <c r="B34" s="24" t="s">
        <v>219</v>
      </c>
      <c r="C34" s="26" t="s">
        <v>220</v>
      </c>
      <c r="D34" s="24" t="s">
        <v>37</v>
      </c>
      <c r="E34" s="24" t="s">
        <v>201</v>
      </c>
      <c r="F34" s="24" t="s">
        <v>41</v>
      </c>
      <c r="G34" s="24" t="s">
        <v>83</v>
      </c>
      <c r="H34" s="24" t="s">
        <v>221</v>
      </c>
      <c r="I34" s="41" t="s">
        <v>222</v>
      </c>
      <c r="J34" s="42">
        <v>300</v>
      </c>
      <c r="K34" s="42">
        <f t="shared" si="2"/>
        <v>300</v>
      </c>
      <c r="L34" s="42">
        <v>300</v>
      </c>
      <c r="M34" s="42"/>
      <c r="N34" s="42"/>
      <c r="O34" s="42"/>
      <c r="P34" s="42"/>
      <c r="Q34" s="42"/>
      <c r="R34" s="42"/>
      <c r="S34" s="42"/>
      <c r="T34" s="42"/>
      <c r="U34" s="42"/>
      <c r="V34" s="41" t="s">
        <v>223</v>
      </c>
      <c r="W34" s="41" t="s">
        <v>224</v>
      </c>
      <c r="X34" s="24" t="s">
        <v>126</v>
      </c>
      <c r="Y34" s="24" t="s">
        <v>127</v>
      </c>
      <c r="Z34" s="26" t="s">
        <v>128</v>
      </c>
      <c r="AA34" s="60"/>
      <c r="AB34" s="61">
        <v>1</v>
      </c>
      <c r="AC34" s="1"/>
      <c r="AD34" s="1"/>
      <c r="AE34" s="1"/>
      <c r="AF34" s="1">
        <v>1</v>
      </c>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row>
    <row r="35" customFormat="1" ht="120" customHeight="1" spans="1:256">
      <c r="A35" s="24">
        <v>27</v>
      </c>
      <c r="B35" s="24" t="s">
        <v>225</v>
      </c>
      <c r="C35" s="24" t="s">
        <v>226</v>
      </c>
      <c r="D35" s="24" t="s">
        <v>37</v>
      </c>
      <c r="E35" s="24" t="s">
        <v>166</v>
      </c>
      <c r="F35" s="24" t="s">
        <v>158</v>
      </c>
      <c r="G35" s="24" t="s">
        <v>83</v>
      </c>
      <c r="H35" s="24" t="s">
        <v>227</v>
      </c>
      <c r="I35" s="44" t="s">
        <v>228</v>
      </c>
      <c r="J35" s="42">
        <v>100</v>
      </c>
      <c r="K35" s="42">
        <f t="shared" si="2"/>
        <v>100</v>
      </c>
      <c r="L35" s="42">
        <v>100</v>
      </c>
      <c r="M35" s="42"/>
      <c r="N35" s="42"/>
      <c r="O35" s="42"/>
      <c r="P35" s="42"/>
      <c r="Q35" s="42"/>
      <c r="R35" s="42"/>
      <c r="S35" s="42"/>
      <c r="T35" s="42"/>
      <c r="U35" s="42"/>
      <c r="V35" s="41" t="s">
        <v>229</v>
      </c>
      <c r="W35" s="41" t="s">
        <v>230</v>
      </c>
      <c r="X35" s="24" t="s">
        <v>133</v>
      </c>
      <c r="Y35" s="24" t="s">
        <v>134</v>
      </c>
      <c r="Z35" s="26" t="s">
        <v>135</v>
      </c>
      <c r="AA35" s="60"/>
      <c r="AB35" s="1">
        <v>2</v>
      </c>
      <c r="AC35" s="1">
        <v>2</v>
      </c>
      <c r="AD35" s="1"/>
      <c r="AE35" s="1"/>
      <c r="AF35" s="1">
        <v>1</v>
      </c>
      <c r="AG35" s="1"/>
      <c r="AH35" s="1" t="s">
        <v>90</v>
      </c>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row>
    <row r="36" customFormat="1" ht="120" customHeight="1" spans="1:256">
      <c r="A36" s="24">
        <v>28</v>
      </c>
      <c r="B36" s="24" t="s">
        <v>231</v>
      </c>
      <c r="C36" s="24" t="s">
        <v>232</v>
      </c>
      <c r="D36" s="24" t="s">
        <v>37</v>
      </c>
      <c r="E36" s="24" t="s">
        <v>166</v>
      </c>
      <c r="F36" s="24" t="s">
        <v>158</v>
      </c>
      <c r="G36" s="24" t="s">
        <v>83</v>
      </c>
      <c r="H36" s="24" t="s">
        <v>233</v>
      </c>
      <c r="I36" s="41" t="s">
        <v>234</v>
      </c>
      <c r="J36" s="42">
        <v>100</v>
      </c>
      <c r="K36" s="42">
        <f t="shared" si="2"/>
        <v>100</v>
      </c>
      <c r="L36" s="42">
        <v>100</v>
      </c>
      <c r="M36" s="42"/>
      <c r="N36" s="42"/>
      <c r="O36" s="42"/>
      <c r="P36" s="42"/>
      <c r="Q36" s="42"/>
      <c r="R36" s="42"/>
      <c r="S36" s="42"/>
      <c r="T36" s="42"/>
      <c r="U36" s="42"/>
      <c r="V36" s="41" t="s">
        <v>235</v>
      </c>
      <c r="W36" s="41" t="s">
        <v>236</v>
      </c>
      <c r="X36" s="24" t="s">
        <v>133</v>
      </c>
      <c r="Y36" s="24" t="s">
        <v>134</v>
      </c>
      <c r="Z36" s="26" t="s">
        <v>135</v>
      </c>
      <c r="AA36" s="60"/>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row>
    <row r="37" customFormat="1" ht="124" customHeight="1" spans="1:256">
      <c r="A37" s="24">
        <v>29</v>
      </c>
      <c r="B37" s="24" t="s">
        <v>237</v>
      </c>
      <c r="C37" s="24" t="s">
        <v>238</v>
      </c>
      <c r="D37" s="24" t="s">
        <v>37</v>
      </c>
      <c r="E37" s="24" t="s">
        <v>65</v>
      </c>
      <c r="F37" s="24" t="s">
        <v>158</v>
      </c>
      <c r="G37" s="24" t="s">
        <v>83</v>
      </c>
      <c r="H37" s="24" t="s">
        <v>239</v>
      </c>
      <c r="I37" s="41" t="s">
        <v>240</v>
      </c>
      <c r="J37" s="42">
        <v>230</v>
      </c>
      <c r="K37" s="42">
        <f t="shared" si="2"/>
        <v>230</v>
      </c>
      <c r="L37" s="42">
        <v>230</v>
      </c>
      <c r="M37" s="42"/>
      <c r="N37" s="42"/>
      <c r="O37" s="42"/>
      <c r="P37" s="42"/>
      <c r="Q37" s="42"/>
      <c r="R37" s="42"/>
      <c r="S37" s="42"/>
      <c r="T37" s="42"/>
      <c r="U37" s="42"/>
      <c r="V37" s="41" t="s">
        <v>241</v>
      </c>
      <c r="W37" s="41" t="s">
        <v>242</v>
      </c>
      <c r="X37" s="24" t="s">
        <v>147</v>
      </c>
      <c r="Y37" s="24" t="s">
        <v>148</v>
      </c>
      <c r="Z37" s="26" t="s">
        <v>149</v>
      </c>
      <c r="AA37" s="60"/>
      <c r="AB37" s="1">
        <v>1</v>
      </c>
      <c r="AC37" s="1"/>
      <c r="AD37" s="1"/>
      <c r="AE37" s="1"/>
      <c r="AF37" s="1">
        <v>1</v>
      </c>
      <c r="AG37" s="1"/>
      <c r="AH37" s="1" t="s">
        <v>90</v>
      </c>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row>
    <row r="38" customFormat="1" ht="139" customHeight="1" spans="1:256">
      <c r="A38" s="24">
        <v>30</v>
      </c>
      <c r="B38" s="24" t="s">
        <v>243</v>
      </c>
      <c r="C38" s="24" t="s">
        <v>244</v>
      </c>
      <c r="D38" s="24" t="s">
        <v>37</v>
      </c>
      <c r="E38" s="24" t="s">
        <v>166</v>
      </c>
      <c r="F38" s="24" t="s">
        <v>41</v>
      </c>
      <c r="G38" s="24" t="s">
        <v>167</v>
      </c>
      <c r="H38" s="24" t="s">
        <v>245</v>
      </c>
      <c r="I38" s="41" t="s">
        <v>246</v>
      </c>
      <c r="J38" s="42">
        <v>1400</v>
      </c>
      <c r="K38" s="42">
        <f t="shared" si="2"/>
        <v>1400</v>
      </c>
      <c r="L38" s="42">
        <v>1400</v>
      </c>
      <c r="M38" s="42"/>
      <c r="N38" s="42"/>
      <c r="O38" s="42"/>
      <c r="P38" s="42"/>
      <c r="Q38" s="42"/>
      <c r="R38" s="42"/>
      <c r="S38" s="42"/>
      <c r="T38" s="42"/>
      <c r="U38" s="42"/>
      <c r="V38" s="41" t="s">
        <v>247</v>
      </c>
      <c r="W38" s="41" t="s">
        <v>248</v>
      </c>
      <c r="X38" s="24" t="s">
        <v>147</v>
      </c>
      <c r="Y38" s="24" t="s">
        <v>148</v>
      </c>
      <c r="Z38" s="26" t="s">
        <v>149</v>
      </c>
      <c r="AA38" s="60"/>
      <c r="AB38" s="61">
        <v>2</v>
      </c>
      <c r="AC38" s="1">
        <v>1</v>
      </c>
      <c r="AD38" s="1"/>
      <c r="AE38" s="1">
        <v>1</v>
      </c>
      <c r="AF38" s="1">
        <v>1</v>
      </c>
      <c r="AG38" s="1"/>
      <c r="AH38" s="1" t="s">
        <v>90</v>
      </c>
      <c r="AI38" s="1">
        <v>1</v>
      </c>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row>
    <row r="39" customFormat="1" ht="115" customHeight="1" spans="1:256">
      <c r="A39" s="24">
        <v>31</v>
      </c>
      <c r="B39" s="24" t="s">
        <v>249</v>
      </c>
      <c r="C39" s="24" t="s">
        <v>250</v>
      </c>
      <c r="D39" s="24" t="s">
        <v>37</v>
      </c>
      <c r="E39" s="24" t="s">
        <v>65</v>
      </c>
      <c r="F39" s="24" t="s">
        <v>158</v>
      </c>
      <c r="G39" s="24" t="s">
        <v>83</v>
      </c>
      <c r="H39" s="24" t="s">
        <v>251</v>
      </c>
      <c r="I39" s="41" t="s">
        <v>252</v>
      </c>
      <c r="J39" s="42">
        <v>100</v>
      </c>
      <c r="K39" s="42">
        <f t="shared" si="2"/>
        <v>100</v>
      </c>
      <c r="L39" s="42">
        <v>100</v>
      </c>
      <c r="M39" s="42"/>
      <c r="N39" s="42"/>
      <c r="O39" s="42"/>
      <c r="P39" s="42"/>
      <c r="Q39" s="42"/>
      <c r="R39" s="42"/>
      <c r="S39" s="42"/>
      <c r="T39" s="42"/>
      <c r="U39" s="42"/>
      <c r="V39" s="41" t="s">
        <v>253</v>
      </c>
      <c r="W39" s="41" t="s">
        <v>254</v>
      </c>
      <c r="X39" s="24" t="s">
        <v>140</v>
      </c>
      <c r="Y39" s="24" t="s">
        <v>141</v>
      </c>
      <c r="Z39" s="26" t="s">
        <v>142</v>
      </c>
      <c r="AA39" s="60"/>
      <c r="AB39" s="61">
        <v>1</v>
      </c>
      <c r="AC39" s="1"/>
      <c r="AD39" s="1"/>
      <c r="AE39" s="1"/>
      <c r="AF39" s="1">
        <v>1</v>
      </c>
      <c r="AG39" s="1"/>
      <c r="AH39" s="1" t="s">
        <v>90</v>
      </c>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row>
    <row r="40" customFormat="1" ht="113" customHeight="1" spans="1:256">
      <c r="A40" s="24">
        <v>32</v>
      </c>
      <c r="B40" s="24" t="s">
        <v>255</v>
      </c>
      <c r="C40" s="26" t="s">
        <v>256</v>
      </c>
      <c r="D40" s="24" t="s">
        <v>37</v>
      </c>
      <c r="E40" s="24" t="s">
        <v>174</v>
      </c>
      <c r="F40" s="24" t="s">
        <v>158</v>
      </c>
      <c r="G40" s="24" t="s">
        <v>83</v>
      </c>
      <c r="H40" s="24" t="s">
        <v>257</v>
      </c>
      <c r="I40" s="44" t="s">
        <v>258</v>
      </c>
      <c r="J40" s="42">
        <v>390</v>
      </c>
      <c r="K40" s="42">
        <f t="shared" si="2"/>
        <v>390</v>
      </c>
      <c r="L40" s="42">
        <v>390</v>
      </c>
      <c r="M40" s="42"/>
      <c r="N40" s="42"/>
      <c r="O40" s="42"/>
      <c r="P40" s="42"/>
      <c r="Q40" s="42"/>
      <c r="R40" s="42"/>
      <c r="S40" s="42"/>
      <c r="T40" s="42"/>
      <c r="U40" s="42"/>
      <c r="V40" s="41" t="s">
        <v>259</v>
      </c>
      <c r="W40" s="41" t="s">
        <v>260</v>
      </c>
      <c r="X40" s="24" t="s">
        <v>47</v>
      </c>
      <c r="Y40" s="24" t="s">
        <v>154</v>
      </c>
      <c r="Z40" s="26" t="s">
        <v>155</v>
      </c>
      <c r="AA40" s="60"/>
      <c r="AB40" s="61">
        <v>3</v>
      </c>
      <c r="AC40" s="1"/>
      <c r="AD40" s="1"/>
      <c r="AE40" s="1"/>
      <c r="AF40" s="1">
        <v>1</v>
      </c>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row>
    <row r="41" s="4" customFormat="1" ht="25" customHeight="1" spans="1:256">
      <c r="A41" s="19" t="s">
        <v>261</v>
      </c>
      <c r="B41" s="20"/>
      <c r="C41" s="21" t="s">
        <v>262</v>
      </c>
      <c r="D41" s="22"/>
      <c r="E41" s="23"/>
      <c r="F41" s="18"/>
      <c r="G41" s="18"/>
      <c r="H41" s="18"/>
      <c r="I41" s="39"/>
      <c r="J41" s="40">
        <f t="shared" ref="J41:W41" si="3">SUM(J42:J44)</f>
        <v>4195.7</v>
      </c>
      <c r="K41" s="40">
        <f t="shared" si="3"/>
        <v>4195.7</v>
      </c>
      <c r="L41" s="40">
        <f t="shared" si="3"/>
        <v>2998.7</v>
      </c>
      <c r="M41" s="40">
        <f t="shared" si="3"/>
        <v>1130</v>
      </c>
      <c r="N41" s="40">
        <f t="shared" si="3"/>
        <v>0</v>
      </c>
      <c r="O41" s="40">
        <f t="shared" si="3"/>
        <v>0</v>
      </c>
      <c r="P41" s="40">
        <f t="shared" si="3"/>
        <v>0</v>
      </c>
      <c r="Q41" s="40">
        <f t="shared" si="3"/>
        <v>0</v>
      </c>
      <c r="R41" s="40">
        <f t="shared" si="3"/>
        <v>0</v>
      </c>
      <c r="S41" s="40">
        <f t="shared" si="3"/>
        <v>0</v>
      </c>
      <c r="T41" s="40">
        <f t="shared" si="3"/>
        <v>0</v>
      </c>
      <c r="U41" s="40">
        <f t="shared" si="3"/>
        <v>67</v>
      </c>
      <c r="V41" s="50"/>
      <c r="W41" s="50"/>
      <c r="X41" s="18"/>
      <c r="Y41" s="57"/>
      <c r="Z41" s="57"/>
      <c r="AA41" s="58">
        <f>J41/J7</f>
        <v>0.0732127359833434</v>
      </c>
      <c r="AB41" s="59"/>
      <c r="AC41" s="59"/>
      <c r="AD41" s="59"/>
      <c r="AE41" s="59"/>
      <c r="AF41" s="59"/>
      <c r="AG41" s="59"/>
      <c r="AH41" s="59"/>
      <c r="AI41" s="59"/>
      <c r="AJ41" s="59"/>
      <c r="AK41" s="59"/>
      <c r="AL41" s="59"/>
      <c r="AM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9"/>
      <c r="BL41" s="59"/>
      <c r="BM41" s="59"/>
      <c r="BN41" s="59"/>
      <c r="BO41" s="59"/>
      <c r="BP41" s="59"/>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c r="DD41" s="59"/>
      <c r="DE41" s="59"/>
      <c r="DF41" s="59"/>
      <c r="DG41" s="59"/>
      <c r="DH41" s="59"/>
      <c r="DI41" s="59"/>
      <c r="DJ41" s="59"/>
      <c r="DK41" s="59"/>
      <c r="DL41" s="59"/>
      <c r="DM41" s="59"/>
      <c r="DN41" s="59"/>
      <c r="DO41" s="59"/>
      <c r="DP41" s="59"/>
      <c r="DQ41" s="59"/>
      <c r="DR41" s="59"/>
      <c r="DS41" s="59"/>
      <c r="DT41" s="59"/>
      <c r="DU41" s="59"/>
      <c r="DV41" s="59"/>
      <c r="DW41" s="59"/>
      <c r="DX41" s="59"/>
      <c r="DY41" s="59"/>
      <c r="DZ41" s="59"/>
      <c r="EA41" s="59"/>
      <c r="EB41" s="59"/>
      <c r="EC41" s="59"/>
      <c r="ED41" s="59"/>
      <c r="EE41" s="59"/>
      <c r="EF41" s="59"/>
      <c r="EG41" s="59"/>
      <c r="EH41" s="59"/>
      <c r="EI41" s="59"/>
      <c r="EJ41" s="59"/>
      <c r="EK41" s="59"/>
      <c r="EL41" s="59"/>
      <c r="EM41" s="59"/>
      <c r="EN41" s="59"/>
      <c r="EO41" s="59"/>
      <c r="EP41" s="59"/>
      <c r="EQ41" s="59"/>
      <c r="ER41" s="59"/>
      <c r="ES41" s="59"/>
      <c r="ET41" s="59"/>
      <c r="EU41" s="59"/>
      <c r="EV41" s="59"/>
      <c r="EW41" s="59"/>
      <c r="EX41" s="59"/>
      <c r="EY41" s="59"/>
      <c r="EZ41" s="59"/>
      <c r="FA41" s="59"/>
      <c r="FB41" s="59"/>
      <c r="FC41" s="59"/>
      <c r="FD41" s="59"/>
      <c r="FE41" s="59"/>
      <c r="FF41" s="59"/>
      <c r="FG41" s="59"/>
      <c r="FH41" s="59"/>
      <c r="FI41" s="59"/>
      <c r="FJ41" s="59"/>
      <c r="FK41" s="59"/>
      <c r="FL41" s="59"/>
      <c r="FM41" s="59"/>
      <c r="FN41" s="59"/>
      <c r="FO41" s="59"/>
      <c r="FP41" s="59"/>
      <c r="FQ41" s="59"/>
      <c r="FR41" s="59"/>
      <c r="FS41" s="59"/>
      <c r="FT41" s="59"/>
      <c r="FU41" s="59"/>
      <c r="FV41" s="59"/>
      <c r="FW41" s="59"/>
      <c r="FX41" s="59"/>
      <c r="FY41" s="59"/>
      <c r="FZ41" s="59"/>
      <c r="GA41" s="59"/>
      <c r="GB41" s="59"/>
      <c r="GC41" s="59"/>
      <c r="GD41" s="59"/>
      <c r="GE41" s="59"/>
      <c r="GF41" s="59"/>
      <c r="GG41" s="59"/>
      <c r="GH41" s="59"/>
      <c r="GI41" s="59"/>
      <c r="GJ41" s="59"/>
      <c r="GK41" s="59"/>
      <c r="GL41" s="59"/>
      <c r="GM41" s="59"/>
      <c r="GN41" s="59"/>
      <c r="GO41" s="59"/>
      <c r="GP41" s="59"/>
      <c r="GQ41" s="59"/>
      <c r="GR41" s="59"/>
      <c r="GS41" s="59"/>
      <c r="GT41" s="59"/>
      <c r="GU41" s="59"/>
      <c r="GV41" s="59"/>
      <c r="GW41" s="59"/>
      <c r="GX41" s="59"/>
      <c r="GY41" s="59"/>
      <c r="GZ41" s="59"/>
      <c r="HA41" s="59"/>
      <c r="HB41" s="59"/>
      <c r="HC41" s="59"/>
      <c r="HD41" s="59"/>
      <c r="HE41" s="59"/>
      <c r="HF41" s="59"/>
      <c r="HG41" s="59"/>
      <c r="HH41" s="59"/>
      <c r="HI41" s="59"/>
      <c r="HJ41" s="59"/>
      <c r="HK41" s="59"/>
      <c r="HL41" s="59"/>
      <c r="HM41" s="59"/>
      <c r="HN41" s="59"/>
      <c r="HO41" s="59"/>
      <c r="HP41" s="59"/>
      <c r="HQ41" s="59"/>
      <c r="HR41" s="59"/>
      <c r="HS41" s="59"/>
      <c r="HT41" s="59"/>
      <c r="HU41" s="59"/>
      <c r="HV41" s="59"/>
      <c r="HW41" s="59"/>
      <c r="HX41" s="59"/>
      <c r="HY41" s="59"/>
      <c r="HZ41" s="59"/>
      <c r="IA41" s="59"/>
      <c r="IB41" s="59"/>
      <c r="IC41" s="59"/>
      <c r="ID41" s="59"/>
      <c r="IE41" s="59"/>
      <c r="IF41" s="59"/>
      <c r="IG41" s="59"/>
      <c r="IH41" s="59"/>
      <c r="II41" s="59"/>
      <c r="IJ41" s="59"/>
      <c r="IK41" s="59"/>
      <c r="IL41" s="59"/>
      <c r="IM41" s="59"/>
      <c r="IN41" s="59"/>
      <c r="IO41" s="59"/>
      <c r="IP41" s="59"/>
      <c r="IQ41" s="59"/>
      <c r="IR41" s="59"/>
      <c r="IS41" s="59"/>
      <c r="IT41" s="59"/>
      <c r="IU41" s="59"/>
      <c r="IV41" s="59"/>
    </row>
    <row r="42" s="1" customFormat="1" ht="90" customHeight="1" spans="1:34">
      <c r="A42" s="24">
        <v>33</v>
      </c>
      <c r="B42" s="24" t="s">
        <v>263</v>
      </c>
      <c r="C42" s="24" t="s">
        <v>264</v>
      </c>
      <c r="D42" s="24" t="s">
        <v>262</v>
      </c>
      <c r="E42" s="24" t="s">
        <v>265</v>
      </c>
      <c r="F42" s="24" t="s">
        <v>41</v>
      </c>
      <c r="G42" s="24" t="s">
        <v>66</v>
      </c>
      <c r="H42" s="24" t="s">
        <v>43</v>
      </c>
      <c r="I42" s="41" t="s">
        <v>266</v>
      </c>
      <c r="J42" s="42">
        <v>930</v>
      </c>
      <c r="K42" s="42">
        <f>L42+M42+N42+O42+U42</f>
        <v>930</v>
      </c>
      <c r="L42" s="42"/>
      <c r="M42" s="42">
        <v>930</v>
      </c>
      <c r="N42" s="42"/>
      <c r="O42" s="42"/>
      <c r="P42" s="42"/>
      <c r="Q42" s="42"/>
      <c r="R42" s="42"/>
      <c r="S42" s="42"/>
      <c r="T42" s="42"/>
      <c r="U42" s="42"/>
      <c r="V42" s="41" t="s">
        <v>267</v>
      </c>
      <c r="W42" s="41" t="s">
        <v>268</v>
      </c>
      <c r="X42" s="24" t="s">
        <v>119</v>
      </c>
      <c r="Y42" s="24" t="s">
        <v>269</v>
      </c>
      <c r="Z42" s="24" t="s">
        <v>270</v>
      </c>
      <c r="AA42" s="60"/>
      <c r="AH42" s="1" t="s">
        <v>50</v>
      </c>
    </row>
    <row r="43" s="1" customFormat="1" ht="94" customHeight="1" spans="1:34">
      <c r="A43" s="24">
        <v>34</v>
      </c>
      <c r="B43" s="24" t="s">
        <v>271</v>
      </c>
      <c r="C43" s="24" t="s">
        <v>272</v>
      </c>
      <c r="D43" s="24" t="s">
        <v>262</v>
      </c>
      <c r="E43" s="24" t="s">
        <v>265</v>
      </c>
      <c r="F43" s="24" t="s">
        <v>41</v>
      </c>
      <c r="G43" s="24" t="s">
        <v>66</v>
      </c>
      <c r="H43" s="24" t="s">
        <v>43</v>
      </c>
      <c r="I43" s="41" t="s">
        <v>273</v>
      </c>
      <c r="J43" s="42">
        <v>2765.7</v>
      </c>
      <c r="K43" s="42">
        <f>L43+M43+N43+O43+U43</f>
        <v>2765.7</v>
      </c>
      <c r="L43" s="42">
        <v>2765.7</v>
      </c>
      <c r="M43" s="42"/>
      <c r="N43" s="42"/>
      <c r="O43" s="42"/>
      <c r="P43" s="42"/>
      <c r="Q43" s="42"/>
      <c r="R43" s="42"/>
      <c r="S43" s="42"/>
      <c r="T43" s="42"/>
      <c r="U43" s="42"/>
      <c r="V43" s="41" t="s">
        <v>274</v>
      </c>
      <c r="W43" s="41" t="s">
        <v>275</v>
      </c>
      <c r="X43" s="24" t="s">
        <v>105</v>
      </c>
      <c r="Y43" s="24" t="s">
        <v>276</v>
      </c>
      <c r="Z43" s="24" t="s">
        <v>277</v>
      </c>
      <c r="AA43" s="60"/>
      <c r="AH43" s="1" t="s">
        <v>50</v>
      </c>
    </row>
    <row r="44" s="1" customFormat="1" ht="82" customHeight="1" spans="1:34">
      <c r="A44" s="24">
        <v>35</v>
      </c>
      <c r="B44" s="24" t="s">
        <v>278</v>
      </c>
      <c r="C44" s="24" t="s">
        <v>279</v>
      </c>
      <c r="D44" s="24" t="s">
        <v>262</v>
      </c>
      <c r="E44" s="24" t="s">
        <v>280</v>
      </c>
      <c r="F44" s="24" t="s">
        <v>41</v>
      </c>
      <c r="G44" s="24" t="s">
        <v>66</v>
      </c>
      <c r="H44" s="24" t="s">
        <v>43</v>
      </c>
      <c r="I44" s="41" t="s">
        <v>281</v>
      </c>
      <c r="J44" s="42">
        <v>500</v>
      </c>
      <c r="K44" s="42">
        <f>L44+M44+N44+O44+U44</f>
        <v>500</v>
      </c>
      <c r="L44" s="42">
        <v>233</v>
      </c>
      <c r="M44" s="42">
        <v>200</v>
      </c>
      <c r="N44" s="42"/>
      <c r="O44" s="42"/>
      <c r="P44" s="42"/>
      <c r="Q44" s="42"/>
      <c r="R44" s="42"/>
      <c r="S44" s="42"/>
      <c r="T44" s="42"/>
      <c r="U44" s="42">
        <v>67</v>
      </c>
      <c r="V44" s="41" t="s">
        <v>282</v>
      </c>
      <c r="W44" s="41" t="s">
        <v>283</v>
      </c>
      <c r="X44" s="24" t="s">
        <v>62</v>
      </c>
      <c r="Y44" s="24" t="s">
        <v>48</v>
      </c>
      <c r="Z44" s="24" t="s">
        <v>49</v>
      </c>
      <c r="AA44" s="60"/>
      <c r="AH44" s="1" t="s">
        <v>50</v>
      </c>
    </row>
    <row r="45" s="4" customFormat="1" ht="25" customHeight="1" spans="1:256">
      <c r="A45" s="19" t="s">
        <v>284</v>
      </c>
      <c r="B45" s="20"/>
      <c r="C45" s="21" t="s">
        <v>285</v>
      </c>
      <c r="D45" s="22"/>
      <c r="E45" s="23"/>
      <c r="F45" s="18"/>
      <c r="G45" s="18"/>
      <c r="H45" s="18"/>
      <c r="I45" s="39"/>
      <c r="J45" s="40">
        <f t="shared" ref="J45:W45" si="4">SUM(J46:J58)</f>
        <v>14233.17</v>
      </c>
      <c r="K45" s="40">
        <f t="shared" si="4"/>
        <v>14233.17</v>
      </c>
      <c r="L45" s="40">
        <f t="shared" si="4"/>
        <v>12206.17</v>
      </c>
      <c r="M45" s="40">
        <f t="shared" si="4"/>
        <v>0</v>
      </c>
      <c r="N45" s="40">
        <f t="shared" si="4"/>
        <v>2027</v>
      </c>
      <c r="O45" s="40">
        <f t="shared" si="4"/>
        <v>0</v>
      </c>
      <c r="P45" s="40">
        <f t="shared" si="4"/>
        <v>0</v>
      </c>
      <c r="Q45" s="40">
        <f t="shared" si="4"/>
        <v>0</v>
      </c>
      <c r="R45" s="40">
        <f t="shared" si="4"/>
        <v>0</v>
      </c>
      <c r="S45" s="40">
        <f t="shared" si="4"/>
        <v>0</v>
      </c>
      <c r="T45" s="40">
        <f t="shared" si="4"/>
        <v>0</v>
      </c>
      <c r="U45" s="40">
        <f t="shared" si="4"/>
        <v>0</v>
      </c>
      <c r="V45" s="50"/>
      <c r="W45" s="50"/>
      <c r="X45" s="18"/>
      <c r="Y45" s="57"/>
      <c r="Z45" s="57"/>
      <c r="AA45" s="58">
        <f>J45/J7</f>
        <v>0.248361254955322</v>
      </c>
      <c r="AB45" s="59"/>
      <c r="AC45" s="59"/>
      <c r="AD45" s="59"/>
      <c r="AE45" s="59"/>
      <c r="AF45" s="59"/>
      <c r="AG45" s="59"/>
      <c r="AH45" s="59"/>
      <c r="AI45" s="59"/>
      <c r="AJ45" s="59"/>
      <c r="AK45" s="59"/>
      <c r="AL45" s="59"/>
      <c r="AM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c r="DD45" s="59"/>
      <c r="DE45" s="59"/>
      <c r="DF45" s="59"/>
      <c r="DG45" s="59"/>
      <c r="DH45" s="59"/>
      <c r="DI45" s="59"/>
      <c r="DJ45" s="59"/>
      <c r="DK45" s="59"/>
      <c r="DL45" s="59"/>
      <c r="DM45" s="59"/>
      <c r="DN45" s="59"/>
      <c r="DO45" s="59"/>
      <c r="DP45" s="59"/>
      <c r="DQ45" s="59"/>
      <c r="DR45" s="59"/>
      <c r="DS45" s="59"/>
      <c r="DT45" s="59"/>
      <c r="DU45" s="59"/>
      <c r="DV45" s="59"/>
      <c r="DW45" s="59"/>
      <c r="DX45" s="59"/>
      <c r="DY45" s="59"/>
      <c r="DZ45" s="59"/>
      <c r="EA45" s="59"/>
      <c r="EB45" s="59"/>
      <c r="EC45" s="59"/>
      <c r="ED45" s="59"/>
      <c r="EE45" s="59"/>
      <c r="EF45" s="59"/>
      <c r="EG45" s="59"/>
      <c r="EH45" s="59"/>
      <c r="EI45" s="59"/>
      <c r="EJ45" s="59"/>
      <c r="EK45" s="59"/>
      <c r="EL45" s="59"/>
      <c r="EM45" s="59"/>
      <c r="EN45" s="59"/>
      <c r="EO45" s="59"/>
      <c r="EP45" s="59"/>
      <c r="EQ45" s="59"/>
      <c r="ER45" s="59"/>
      <c r="ES45" s="59"/>
      <c r="ET45" s="59"/>
      <c r="EU45" s="59"/>
      <c r="EV45" s="59"/>
      <c r="EW45" s="59"/>
      <c r="EX45" s="59"/>
      <c r="EY45" s="59"/>
      <c r="EZ45" s="59"/>
      <c r="FA45" s="59"/>
      <c r="FB45" s="59"/>
      <c r="FC45" s="59"/>
      <c r="FD45" s="59"/>
      <c r="FE45" s="59"/>
      <c r="FF45" s="59"/>
      <c r="FG45" s="59"/>
      <c r="FH45" s="59"/>
      <c r="FI45" s="59"/>
      <c r="FJ45" s="59"/>
      <c r="FK45" s="59"/>
      <c r="FL45" s="59"/>
      <c r="FM45" s="59"/>
      <c r="FN45" s="59"/>
      <c r="FO45" s="59"/>
      <c r="FP45" s="59"/>
      <c r="FQ45" s="59"/>
      <c r="FR45" s="59"/>
      <c r="FS45" s="59"/>
      <c r="FT45" s="59"/>
      <c r="FU45" s="59"/>
      <c r="FV45" s="59"/>
      <c r="FW45" s="59"/>
      <c r="FX45" s="59"/>
      <c r="FY45" s="59"/>
      <c r="FZ45" s="59"/>
      <c r="GA45" s="59"/>
      <c r="GB45" s="59"/>
      <c r="GC45" s="59"/>
      <c r="GD45" s="59"/>
      <c r="GE45" s="59"/>
      <c r="GF45" s="59"/>
      <c r="GG45" s="59"/>
      <c r="GH45" s="59"/>
      <c r="GI45" s="59"/>
      <c r="GJ45" s="59"/>
      <c r="GK45" s="59"/>
      <c r="GL45" s="59"/>
      <c r="GM45" s="59"/>
      <c r="GN45" s="59"/>
      <c r="GO45" s="59"/>
      <c r="GP45" s="59"/>
      <c r="GQ45" s="59"/>
      <c r="GR45" s="59"/>
      <c r="GS45" s="59"/>
      <c r="GT45" s="59"/>
      <c r="GU45" s="59"/>
      <c r="GV45" s="59"/>
      <c r="GW45" s="59"/>
      <c r="GX45" s="59"/>
      <c r="GY45" s="59"/>
      <c r="GZ45" s="59"/>
      <c r="HA45" s="59"/>
      <c r="HB45" s="59"/>
      <c r="HC45" s="59"/>
      <c r="HD45" s="59"/>
      <c r="HE45" s="59"/>
      <c r="HF45" s="59"/>
      <c r="HG45" s="59"/>
      <c r="HH45" s="59"/>
      <c r="HI45" s="59"/>
      <c r="HJ45" s="59"/>
      <c r="HK45" s="59"/>
      <c r="HL45" s="59"/>
      <c r="HM45" s="59"/>
      <c r="HN45" s="59"/>
      <c r="HO45" s="59"/>
      <c r="HP45" s="59"/>
      <c r="HQ45" s="59"/>
      <c r="HR45" s="59"/>
      <c r="HS45" s="59"/>
      <c r="HT45" s="59"/>
      <c r="HU45" s="59"/>
      <c r="HV45" s="59"/>
      <c r="HW45" s="59"/>
      <c r="HX45" s="59"/>
      <c r="HY45" s="59"/>
      <c r="HZ45" s="59"/>
      <c r="IA45" s="59"/>
      <c r="IB45" s="59"/>
      <c r="IC45" s="59"/>
      <c r="ID45" s="59"/>
      <c r="IE45" s="59"/>
      <c r="IF45" s="59"/>
      <c r="IG45" s="59"/>
      <c r="IH45" s="59"/>
      <c r="II45" s="59"/>
      <c r="IJ45" s="59"/>
      <c r="IK45" s="59"/>
      <c r="IL45" s="59"/>
      <c r="IM45" s="59"/>
      <c r="IN45" s="59"/>
      <c r="IO45" s="59"/>
      <c r="IP45" s="59"/>
      <c r="IQ45" s="59"/>
      <c r="IR45" s="59"/>
      <c r="IS45" s="59"/>
      <c r="IT45" s="59"/>
      <c r="IU45" s="59"/>
      <c r="IV45" s="59"/>
    </row>
    <row r="46" s="1" customFormat="1" ht="157" customHeight="1" spans="1:34">
      <c r="A46" s="24">
        <v>36</v>
      </c>
      <c r="B46" s="24" t="s">
        <v>286</v>
      </c>
      <c r="C46" s="24" t="s">
        <v>287</v>
      </c>
      <c r="D46" s="24" t="s">
        <v>285</v>
      </c>
      <c r="E46" s="24" t="s">
        <v>288</v>
      </c>
      <c r="F46" s="24" t="s">
        <v>41</v>
      </c>
      <c r="G46" s="24" t="s">
        <v>83</v>
      </c>
      <c r="H46" s="27" t="s">
        <v>289</v>
      </c>
      <c r="I46" s="43" t="s">
        <v>290</v>
      </c>
      <c r="J46" s="42">
        <v>1000</v>
      </c>
      <c r="K46" s="42">
        <f t="shared" ref="K46:K63" si="5">L46+M46+N46+O46</f>
        <v>1000</v>
      </c>
      <c r="L46" s="42">
        <v>1000</v>
      </c>
      <c r="M46" s="42"/>
      <c r="N46" s="42"/>
      <c r="O46" s="42"/>
      <c r="P46" s="42"/>
      <c r="Q46" s="42"/>
      <c r="R46" s="42"/>
      <c r="S46" s="42"/>
      <c r="T46" s="42"/>
      <c r="U46" s="42"/>
      <c r="V46" s="41" t="s">
        <v>291</v>
      </c>
      <c r="W46" s="41" t="s">
        <v>292</v>
      </c>
      <c r="X46" s="24" t="s">
        <v>119</v>
      </c>
      <c r="Y46" s="24" t="s">
        <v>293</v>
      </c>
      <c r="Z46" s="24" t="s">
        <v>270</v>
      </c>
      <c r="AA46" s="60"/>
      <c r="AE46" s="1">
        <v>1</v>
      </c>
      <c r="AH46" s="1" t="s">
        <v>90</v>
      </c>
    </row>
    <row r="47" s="1" customFormat="1" ht="122" customHeight="1" spans="1:34">
      <c r="A47" s="24">
        <v>37</v>
      </c>
      <c r="B47" s="24" t="s">
        <v>294</v>
      </c>
      <c r="C47" s="24" t="s">
        <v>295</v>
      </c>
      <c r="D47" s="24" t="s">
        <v>285</v>
      </c>
      <c r="E47" s="24" t="s">
        <v>296</v>
      </c>
      <c r="F47" s="24" t="s">
        <v>41</v>
      </c>
      <c r="G47" s="24" t="s">
        <v>297</v>
      </c>
      <c r="H47" s="24" t="s">
        <v>298</v>
      </c>
      <c r="I47" s="43" t="s">
        <v>299</v>
      </c>
      <c r="J47" s="42">
        <v>2391.73</v>
      </c>
      <c r="K47" s="42">
        <f t="shared" si="5"/>
        <v>2391.73</v>
      </c>
      <c r="L47" s="42">
        <v>2391.73</v>
      </c>
      <c r="M47" s="42"/>
      <c r="N47" s="42"/>
      <c r="O47" s="42"/>
      <c r="P47" s="42"/>
      <c r="Q47" s="42"/>
      <c r="R47" s="42"/>
      <c r="S47" s="42"/>
      <c r="T47" s="42"/>
      <c r="U47" s="42"/>
      <c r="V47" s="41" t="s">
        <v>300</v>
      </c>
      <c r="W47" s="41" t="s">
        <v>301</v>
      </c>
      <c r="X47" s="24" t="s">
        <v>119</v>
      </c>
      <c r="Y47" s="24" t="s">
        <v>302</v>
      </c>
      <c r="Z47" s="24" t="s">
        <v>303</v>
      </c>
      <c r="AA47" s="60"/>
      <c r="AE47" s="1">
        <v>1</v>
      </c>
      <c r="AH47" s="1" t="s">
        <v>90</v>
      </c>
    </row>
    <row r="48" s="1" customFormat="1" ht="121" customHeight="1" spans="1:34">
      <c r="A48" s="24">
        <v>38</v>
      </c>
      <c r="B48" s="24" t="s">
        <v>304</v>
      </c>
      <c r="C48" s="24" t="s">
        <v>305</v>
      </c>
      <c r="D48" s="24" t="s">
        <v>285</v>
      </c>
      <c r="E48" s="24" t="s">
        <v>296</v>
      </c>
      <c r="F48" s="24" t="s">
        <v>41</v>
      </c>
      <c r="G48" s="24" t="s">
        <v>297</v>
      </c>
      <c r="H48" s="24" t="s">
        <v>306</v>
      </c>
      <c r="I48" s="43" t="s">
        <v>307</v>
      </c>
      <c r="J48" s="42">
        <v>2439.44</v>
      </c>
      <c r="K48" s="42">
        <f t="shared" si="5"/>
        <v>2439.44</v>
      </c>
      <c r="L48" s="42">
        <v>2439.44</v>
      </c>
      <c r="M48" s="42"/>
      <c r="N48" s="42"/>
      <c r="O48" s="42"/>
      <c r="P48" s="42"/>
      <c r="Q48" s="42"/>
      <c r="R48" s="42"/>
      <c r="S48" s="42"/>
      <c r="T48" s="42"/>
      <c r="U48" s="42"/>
      <c r="V48" s="41" t="s">
        <v>300</v>
      </c>
      <c r="W48" s="41" t="s">
        <v>301</v>
      </c>
      <c r="X48" s="24" t="s">
        <v>119</v>
      </c>
      <c r="Y48" s="24" t="s">
        <v>302</v>
      </c>
      <c r="Z48" s="24" t="s">
        <v>303</v>
      </c>
      <c r="AA48" s="60"/>
      <c r="AH48" s="1" t="s">
        <v>90</v>
      </c>
    </row>
    <row r="49" s="1" customFormat="1" ht="90" customHeight="1" spans="1:34">
      <c r="A49" s="24">
        <v>39</v>
      </c>
      <c r="B49" s="24" t="s">
        <v>308</v>
      </c>
      <c r="C49" s="24" t="s">
        <v>309</v>
      </c>
      <c r="D49" s="24" t="s">
        <v>285</v>
      </c>
      <c r="E49" s="24" t="s">
        <v>296</v>
      </c>
      <c r="F49" s="24" t="s">
        <v>41</v>
      </c>
      <c r="G49" s="24" t="s">
        <v>297</v>
      </c>
      <c r="H49" s="24" t="s">
        <v>310</v>
      </c>
      <c r="I49" s="43" t="s">
        <v>311</v>
      </c>
      <c r="J49" s="42">
        <v>4000</v>
      </c>
      <c r="K49" s="42">
        <f t="shared" si="5"/>
        <v>4000</v>
      </c>
      <c r="L49" s="42">
        <v>4000</v>
      </c>
      <c r="M49" s="42"/>
      <c r="N49" s="42"/>
      <c r="O49" s="42"/>
      <c r="P49" s="42"/>
      <c r="Q49" s="42"/>
      <c r="R49" s="42"/>
      <c r="S49" s="42"/>
      <c r="T49" s="42"/>
      <c r="U49" s="42"/>
      <c r="V49" s="41" t="s">
        <v>300</v>
      </c>
      <c r="W49" s="41" t="s">
        <v>312</v>
      </c>
      <c r="X49" s="24" t="s">
        <v>119</v>
      </c>
      <c r="Y49" s="24" t="s">
        <v>302</v>
      </c>
      <c r="Z49" s="24" t="s">
        <v>303</v>
      </c>
      <c r="AA49" s="60"/>
      <c r="AE49" s="1">
        <v>1</v>
      </c>
      <c r="AH49" s="1" t="s">
        <v>90</v>
      </c>
    </row>
    <row r="50" s="1" customFormat="1" ht="272" customHeight="1" spans="1:34">
      <c r="A50" s="24">
        <v>40</v>
      </c>
      <c r="B50" s="24" t="s">
        <v>313</v>
      </c>
      <c r="C50" s="24" t="s">
        <v>314</v>
      </c>
      <c r="D50" s="24" t="s">
        <v>285</v>
      </c>
      <c r="E50" s="24" t="s">
        <v>315</v>
      </c>
      <c r="F50" s="24" t="s">
        <v>41</v>
      </c>
      <c r="G50" s="24" t="s">
        <v>83</v>
      </c>
      <c r="H50" s="28" t="s">
        <v>316</v>
      </c>
      <c r="I50" s="43" t="s">
        <v>317</v>
      </c>
      <c r="J50" s="42">
        <v>920</v>
      </c>
      <c r="K50" s="42">
        <f t="shared" si="5"/>
        <v>920</v>
      </c>
      <c r="L50" s="42">
        <v>920</v>
      </c>
      <c r="M50" s="42"/>
      <c r="N50" s="42"/>
      <c r="O50" s="42"/>
      <c r="P50" s="42"/>
      <c r="Q50" s="42"/>
      <c r="R50" s="42"/>
      <c r="S50" s="42"/>
      <c r="T50" s="42"/>
      <c r="U50" s="42"/>
      <c r="V50" s="41" t="s">
        <v>318</v>
      </c>
      <c r="W50" s="41" t="s">
        <v>319</v>
      </c>
      <c r="X50" s="24" t="s">
        <v>70</v>
      </c>
      <c r="Y50" s="24" t="s">
        <v>88</v>
      </c>
      <c r="Z50" s="26" t="s">
        <v>89</v>
      </c>
      <c r="AA50" s="60"/>
      <c r="AH50" s="1" t="s">
        <v>90</v>
      </c>
    </row>
    <row r="51" s="1" customFormat="1" ht="91" customHeight="1" spans="1:34">
      <c r="A51" s="24">
        <v>41</v>
      </c>
      <c r="B51" s="24" t="s">
        <v>320</v>
      </c>
      <c r="C51" s="24" t="s">
        <v>321</v>
      </c>
      <c r="D51" s="24" t="s">
        <v>285</v>
      </c>
      <c r="E51" s="24" t="s">
        <v>322</v>
      </c>
      <c r="F51" s="24" t="s">
        <v>41</v>
      </c>
      <c r="G51" s="24" t="s">
        <v>83</v>
      </c>
      <c r="H51" s="24" t="s">
        <v>323</v>
      </c>
      <c r="I51" s="41" t="s">
        <v>324</v>
      </c>
      <c r="J51" s="42">
        <v>1200</v>
      </c>
      <c r="K51" s="42">
        <f t="shared" si="5"/>
        <v>1200</v>
      </c>
      <c r="L51" s="42">
        <v>1200</v>
      </c>
      <c r="M51" s="42"/>
      <c r="N51" s="42"/>
      <c r="O51" s="42"/>
      <c r="P51" s="42"/>
      <c r="Q51" s="42"/>
      <c r="R51" s="42"/>
      <c r="S51" s="42"/>
      <c r="T51" s="42"/>
      <c r="U51" s="42"/>
      <c r="V51" s="41" t="s">
        <v>325</v>
      </c>
      <c r="W51" s="41" t="s">
        <v>326</v>
      </c>
      <c r="X51" s="24" t="s">
        <v>70</v>
      </c>
      <c r="Y51" s="24" t="s">
        <v>88</v>
      </c>
      <c r="Z51" s="26" t="s">
        <v>89</v>
      </c>
      <c r="AA51" s="60"/>
      <c r="AH51" s="1" t="s">
        <v>90</v>
      </c>
    </row>
    <row r="52" customFormat="1" ht="83" customHeight="1" spans="1:256">
      <c r="A52" s="24">
        <v>42</v>
      </c>
      <c r="B52" s="24" t="s">
        <v>327</v>
      </c>
      <c r="C52" s="26" t="s">
        <v>328</v>
      </c>
      <c r="D52" s="26" t="s">
        <v>285</v>
      </c>
      <c r="E52" s="26" t="s">
        <v>296</v>
      </c>
      <c r="F52" s="24" t="s">
        <v>41</v>
      </c>
      <c r="G52" s="24" t="s">
        <v>83</v>
      </c>
      <c r="H52" s="24" t="s">
        <v>195</v>
      </c>
      <c r="I52" s="41" t="s">
        <v>329</v>
      </c>
      <c r="J52" s="42">
        <v>390</v>
      </c>
      <c r="K52" s="42">
        <f t="shared" si="5"/>
        <v>390</v>
      </c>
      <c r="L52" s="42"/>
      <c r="M52" s="42"/>
      <c r="N52" s="42">
        <v>390</v>
      </c>
      <c r="O52" s="42"/>
      <c r="P52" s="42"/>
      <c r="Q52" s="42"/>
      <c r="R52" s="42"/>
      <c r="S52" s="42"/>
      <c r="T52" s="42"/>
      <c r="U52" s="42"/>
      <c r="V52" s="41" t="s">
        <v>330</v>
      </c>
      <c r="W52" s="41" t="s">
        <v>331</v>
      </c>
      <c r="X52" s="24" t="s">
        <v>126</v>
      </c>
      <c r="Y52" s="24" t="s">
        <v>127</v>
      </c>
      <c r="Z52" s="26" t="s">
        <v>128</v>
      </c>
      <c r="AA52" s="60" t="s">
        <v>332</v>
      </c>
      <c r="AB52" s="1"/>
      <c r="AC52" s="1"/>
      <c r="AD52" s="1"/>
      <c r="AE52" s="1"/>
      <c r="AF52" s="1"/>
      <c r="AG52" s="1"/>
      <c r="AH52" s="1" t="s">
        <v>90</v>
      </c>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row>
    <row r="53" customFormat="1" ht="70" customHeight="1" spans="1:256">
      <c r="A53" s="24">
        <v>43</v>
      </c>
      <c r="B53" s="24" t="s">
        <v>333</v>
      </c>
      <c r="C53" s="29" t="s">
        <v>334</v>
      </c>
      <c r="D53" s="24" t="s">
        <v>285</v>
      </c>
      <c r="E53" s="24" t="s">
        <v>288</v>
      </c>
      <c r="F53" s="24" t="s">
        <v>41</v>
      </c>
      <c r="G53" s="24" t="s">
        <v>83</v>
      </c>
      <c r="H53" s="24" t="s">
        <v>335</v>
      </c>
      <c r="I53" s="41" t="s">
        <v>336</v>
      </c>
      <c r="J53" s="42">
        <v>390</v>
      </c>
      <c r="K53" s="42">
        <f t="shared" si="5"/>
        <v>390</v>
      </c>
      <c r="L53" s="42"/>
      <c r="M53" s="42"/>
      <c r="N53" s="42">
        <v>390</v>
      </c>
      <c r="O53" s="42"/>
      <c r="P53" s="42"/>
      <c r="Q53" s="42"/>
      <c r="R53" s="42"/>
      <c r="S53" s="42"/>
      <c r="T53" s="42"/>
      <c r="U53" s="42"/>
      <c r="V53" s="41" t="s">
        <v>337</v>
      </c>
      <c r="W53" s="41" t="s">
        <v>338</v>
      </c>
      <c r="X53" s="24" t="s">
        <v>126</v>
      </c>
      <c r="Y53" s="24" t="s">
        <v>127</v>
      </c>
      <c r="Z53" s="26" t="s">
        <v>128</v>
      </c>
      <c r="AA53" s="60" t="s">
        <v>332</v>
      </c>
      <c r="AB53" s="1"/>
      <c r="AC53" s="1"/>
      <c r="AD53" s="1"/>
      <c r="AE53" s="1"/>
      <c r="AF53" s="1"/>
      <c r="AG53" s="1"/>
      <c r="AH53" s="1" t="s">
        <v>90</v>
      </c>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row>
    <row r="54" customFormat="1" ht="70" customHeight="1" spans="1:256">
      <c r="A54" s="24">
        <v>44</v>
      </c>
      <c r="B54" s="24" t="s">
        <v>339</v>
      </c>
      <c r="C54" s="29" t="s">
        <v>340</v>
      </c>
      <c r="D54" s="24" t="s">
        <v>285</v>
      </c>
      <c r="E54" s="24" t="s">
        <v>296</v>
      </c>
      <c r="F54" s="24" t="s">
        <v>41</v>
      </c>
      <c r="G54" s="24" t="s">
        <v>83</v>
      </c>
      <c r="H54" s="24" t="s">
        <v>341</v>
      </c>
      <c r="I54" s="41" t="s">
        <v>342</v>
      </c>
      <c r="J54" s="42">
        <v>300</v>
      </c>
      <c r="K54" s="42">
        <f t="shared" si="5"/>
        <v>300</v>
      </c>
      <c r="L54" s="42"/>
      <c r="M54" s="42"/>
      <c r="N54" s="42">
        <v>300</v>
      </c>
      <c r="O54" s="42"/>
      <c r="P54" s="42"/>
      <c r="Q54" s="42"/>
      <c r="R54" s="42"/>
      <c r="S54" s="42"/>
      <c r="T54" s="42"/>
      <c r="U54" s="42"/>
      <c r="V54" s="41" t="s">
        <v>343</v>
      </c>
      <c r="W54" s="41" t="s">
        <v>344</v>
      </c>
      <c r="X54" s="24" t="s">
        <v>119</v>
      </c>
      <c r="Y54" s="24" t="s">
        <v>120</v>
      </c>
      <c r="Z54" s="26" t="s">
        <v>121</v>
      </c>
      <c r="AA54" s="60" t="s">
        <v>332</v>
      </c>
      <c r="AB54" s="1"/>
      <c r="AC54" s="1"/>
      <c r="AD54" s="1"/>
      <c r="AE54" s="1"/>
      <c r="AF54" s="1"/>
      <c r="AG54" s="1"/>
      <c r="AH54" s="1" t="s">
        <v>90</v>
      </c>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row>
    <row r="55" customFormat="1" ht="70" customHeight="1" spans="1:256">
      <c r="A55" s="24">
        <v>45</v>
      </c>
      <c r="B55" s="24" t="s">
        <v>345</v>
      </c>
      <c r="C55" s="29" t="s">
        <v>346</v>
      </c>
      <c r="D55" s="24" t="s">
        <v>285</v>
      </c>
      <c r="E55" s="24" t="s">
        <v>288</v>
      </c>
      <c r="F55" s="24" t="s">
        <v>41</v>
      </c>
      <c r="G55" s="24" t="s">
        <v>83</v>
      </c>
      <c r="H55" s="24" t="s">
        <v>347</v>
      </c>
      <c r="I55" s="41" t="s">
        <v>348</v>
      </c>
      <c r="J55" s="42">
        <v>360</v>
      </c>
      <c r="K55" s="42">
        <f t="shared" si="5"/>
        <v>360</v>
      </c>
      <c r="L55" s="42"/>
      <c r="M55" s="42"/>
      <c r="N55" s="42">
        <v>360</v>
      </c>
      <c r="O55" s="42"/>
      <c r="P55" s="42"/>
      <c r="Q55" s="42"/>
      <c r="R55" s="42"/>
      <c r="S55" s="42"/>
      <c r="T55" s="42"/>
      <c r="U55" s="42"/>
      <c r="V55" s="41" t="s">
        <v>349</v>
      </c>
      <c r="W55" s="41" t="s">
        <v>350</v>
      </c>
      <c r="X55" s="24" t="s">
        <v>351</v>
      </c>
      <c r="Y55" s="24" t="s">
        <v>352</v>
      </c>
      <c r="Z55" s="26" t="s">
        <v>353</v>
      </c>
      <c r="AA55" s="60" t="s">
        <v>332</v>
      </c>
      <c r="AB55" s="1"/>
      <c r="AC55" s="1"/>
      <c r="AD55" s="1"/>
      <c r="AE55" s="1"/>
      <c r="AF55" s="1"/>
      <c r="AG55" s="1"/>
      <c r="AH55" s="1" t="s">
        <v>90</v>
      </c>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row>
    <row r="56" customFormat="1" ht="70" customHeight="1" spans="1:256">
      <c r="A56" s="24">
        <v>46</v>
      </c>
      <c r="B56" s="24" t="s">
        <v>354</v>
      </c>
      <c r="C56" s="29" t="s">
        <v>355</v>
      </c>
      <c r="D56" s="24" t="s">
        <v>285</v>
      </c>
      <c r="E56" s="24" t="s">
        <v>288</v>
      </c>
      <c r="F56" s="24" t="s">
        <v>41</v>
      </c>
      <c r="G56" s="24" t="s">
        <v>83</v>
      </c>
      <c r="H56" s="24" t="s">
        <v>356</v>
      </c>
      <c r="I56" s="41" t="s">
        <v>357</v>
      </c>
      <c r="J56" s="42">
        <v>197</v>
      </c>
      <c r="K56" s="42">
        <f t="shared" si="5"/>
        <v>197</v>
      </c>
      <c r="L56" s="42"/>
      <c r="M56" s="42"/>
      <c r="N56" s="42">
        <v>197</v>
      </c>
      <c r="O56" s="42"/>
      <c r="P56" s="42"/>
      <c r="Q56" s="42"/>
      <c r="R56" s="42"/>
      <c r="S56" s="42"/>
      <c r="T56" s="42"/>
      <c r="U56" s="42"/>
      <c r="V56" s="41" t="s">
        <v>358</v>
      </c>
      <c r="W56" s="41" t="s">
        <v>359</v>
      </c>
      <c r="X56" s="24" t="s">
        <v>47</v>
      </c>
      <c r="Y56" s="24" t="s">
        <v>154</v>
      </c>
      <c r="Z56" s="26" t="s">
        <v>155</v>
      </c>
      <c r="AA56" s="60" t="s">
        <v>332</v>
      </c>
      <c r="AB56" s="1"/>
      <c r="AC56" s="1"/>
      <c r="AD56" s="1"/>
      <c r="AE56" s="1"/>
      <c r="AF56" s="1"/>
      <c r="AG56" s="1"/>
      <c r="AH56" s="1" t="s">
        <v>90</v>
      </c>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row>
    <row r="57" customFormat="1" ht="70" customHeight="1" spans="1:256">
      <c r="A57" s="24">
        <v>47</v>
      </c>
      <c r="B57" s="24" t="s">
        <v>360</v>
      </c>
      <c r="C57" s="29" t="s">
        <v>361</v>
      </c>
      <c r="D57" s="24" t="s">
        <v>285</v>
      </c>
      <c r="E57" s="24" t="s">
        <v>288</v>
      </c>
      <c r="F57" s="24" t="s">
        <v>41</v>
      </c>
      <c r="G57" s="24" t="s">
        <v>83</v>
      </c>
      <c r="H57" s="24" t="s">
        <v>251</v>
      </c>
      <c r="I57" s="41" t="s">
        <v>362</v>
      </c>
      <c r="J57" s="42">
        <v>255</v>
      </c>
      <c r="K57" s="42">
        <f t="shared" si="5"/>
        <v>255</v>
      </c>
      <c r="L57" s="42">
        <v>255</v>
      </c>
      <c r="M57" s="42"/>
      <c r="N57" s="42"/>
      <c r="O57" s="42"/>
      <c r="P57" s="42"/>
      <c r="Q57" s="42"/>
      <c r="R57" s="42"/>
      <c r="S57" s="42"/>
      <c r="T57" s="42"/>
      <c r="U57" s="42"/>
      <c r="V57" s="41" t="s">
        <v>363</v>
      </c>
      <c r="W57" s="41" t="s">
        <v>364</v>
      </c>
      <c r="X57" s="24" t="s">
        <v>140</v>
      </c>
      <c r="Y57" s="24" t="s">
        <v>141</v>
      </c>
      <c r="Z57" s="26" t="s">
        <v>142</v>
      </c>
      <c r="AA57" s="60" t="s">
        <v>332</v>
      </c>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row>
    <row r="58" customFormat="1" ht="70" customHeight="1" spans="1:256">
      <c r="A58" s="24">
        <v>48</v>
      </c>
      <c r="B58" s="24" t="s">
        <v>365</v>
      </c>
      <c r="C58" s="29" t="s">
        <v>366</v>
      </c>
      <c r="D58" s="24" t="s">
        <v>285</v>
      </c>
      <c r="E58" s="24" t="s">
        <v>296</v>
      </c>
      <c r="F58" s="24" t="s">
        <v>41</v>
      </c>
      <c r="G58" s="24" t="s">
        <v>83</v>
      </c>
      <c r="H58" s="24" t="s">
        <v>367</v>
      </c>
      <c r="I58" s="41" t="s">
        <v>368</v>
      </c>
      <c r="J58" s="42">
        <v>390</v>
      </c>
      <c r="K58" s="42">
        <f t="shared" si="5"/>
        <v>390</v>
      </c>
      <c r="L58" s="42"/>
      <c r="M58" s="42"/>
      <c r="N58" s="42">
        <v>390</v>
      </c>
      <c r="O58" s="42"/>
      <c r="P58" s="42"/>
      <c r="Q58" s="42"/>
      <c r="R58" s="42"/>
      <c r="S58" s="42"/>
      <c r="T58" s="42"/>
      <c r="U58" s="42"/>
      <c r="V58" s="41" t="s">
        <v>369</v>
      </c>
      <c r="W58" s="41" t="s">
        <v>370</v>
      </c>
      <c r="X58" s="24" t="s">
        <v>140</v>
      </c>
      <c r="Y58" s="24" t="s">
        <v>141</v>
      </c>
      <c r="Z58" s="26" t="s">
        <v>142</v>
      </c>
      <c r="AA58" s="60" t="s">
        <v>332</v>
      </c>
      <c r="AB58" s="1"/>
      <c r="AC58" s="1"/>
      <c r="AD58" s="1"/>
      <c r="AE58" s="1"/>
      <c r="AF58" s="1"/>
      <c r="AG58" s="1"/>
      <c r="AH58" s="1" t="s">
        <v>90</v>
      </c>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row>
    <row r="59" s="4" customFormat="1" ht="25" customHeight="1" spans="1:256">
      <c r="A59" s="19" t="s">
        <v>371</v>
      </c>
      <c r="B59" s="20"/>
      <c r="C59" s="21" t="s">
        <v>372</v>
      </c>
      <c r="D59" s="22"/>
      <c r="E59" s="23"/>
      <c r="F59" s="18"/>
      <c r="G59" s="18"/>
      <c r="H59" s="18"/>
      <c r="I59" s="39"/>
      <c r="J59" s="40">
        <f t="shared" ref="J59:W59" si="6">SUM(J60:J63)</f>
        <v>1661.1</v>
      </c>
      <c r="K59" s="40">
        <f t="shared" si="6"/>
        <v>1661.1</v>
      </c>
      <c r="L59" s="40">
        <f t="shared" si="6"/>
        <v>1661.1</v>
      </c>
      <c r="M59" s="40">
        <f t="shared" si="6"/>
        <v>0</v>
      </c>
      <c r="N59" s="40">
        <f t="shared" si="6"/>
        <v>0</v>
      </c>
      <c r="O59" s="40">
        <f t="shared" si="6"/>
        <v>0</v>
      </c>
      <c r="P59" s="40">
        <f t="shared" si="6"/>
        <v>0</v>
      </c>
      <c r="Q59" s="40">
        <f t="shared" si="6"/>
        <v>0</v>
      </c>
      <c r="R59" s="40">
        <f t="shared" si="6"/>
        <v>0</v>
      </c>
      <c r="S59" s="40">
        <f t="shared" si="6"/>
        <v>0</v>
      </c>
      <c r="T59" s="40">
        <f t="shared" si="6"/>
        <v>0</v>
      </c>
      <c r="U59" s="40">
        <f t="shared" si="6"/>
        <v>0</v>
      </c>
      <c r="V59" s="50"/>
      <c r="W59" s="50"/>
      <c r="X59" s="18"/>
      <c r="Y59" s="57"/>
      <c r="Z59" s="57"/>
      <c r="AA59" s="58">
        <f>J59/J7</f>
        <v>0.0289853125204213</v>
      </c>
      <c r="AB59" s="59"/>
      <c r="AC59" s="59"/>
      <c r="AD59" s="59"/>
      <c r="AE59" s="59"/>
      <c r="AF59" s="59"/>
      <c r="AG59" s="59"/>
      <c r="AH59" s="59"/>
      <c r="AI59" s="59"/>
      <c r="AJ59" s="59"/>
      <c r="AK59" s="59"/>
      <c r="AL59" s="59"/>
      <c r="AM59" s="59"/>
      <c r="AN59" s="59"/>
      <c r="AO59" s="59"/>
      <c r="AP59" s="59"/>
      <c r="AQ59" s="59"/>
      <c r="AR59" s="59"/>
      <c r="AS59" s="59"/>
      <c r="AT59" s="59"/>
      <c r="AU59" s="59"/>
      <c r="AV59" s="59"/>
      <c r="AW59" s="59"/>
      <c r="AX59" s="59"/>
      <c r="AY59" s="59"/>
      <c r="AZ59" s="59"/>
      <c r="BA59" s="59"/>
      <c r="BB59" s="59"/>
      <c r="BC59" s="59"/>
      <c r="BD59" s="59"/>
      <c r="BE59" s="59"/>
      <c r="BF59" s="59"/>
      <c r="BG59" s="59"/>
      <c r="BH59" s="59"/>
      <c r="BI59" s="59"/>
      <c r="BJ59" s="59"/>
      <c r="BK59" s="59"/>
      <c r="BL59" s="59"/>
      <c r="BM59" s="59"/>
      <c r="BN59" s="59"/>
      <c r="BO59" s="59"/>
      <c r="BP59" s="59"/>
      <c r="BQ59" s="59"/>
      <c r="BR59" s="59"/>
      <c r="BS59" s="59"/>
      <c r="BT59" s="59"/>
      <c r="BU59" s="59"/>
      <c r="BV59" s="59"/>
      <c r="BW59" s="59"/>
      <c r="BX59" s="59"/>
      <c r="BY59" s="59"/>
      <c r="BZ59" s="59"/>
      <c r="CA59" s="59"/>
      <c r="CB59" s="59"/>
      <c r="CC59" s="59"/>
      <c r="CD59" s="59"/>
      <c r="CE59" s="59"/>
      <c r="CF59" s="59"/>
      <c r="CG59" s="59"/>
      <c r="CH59" s="59"/>
      <c r="CI59" s="59"/>
      <c r="CJ59" s="59"/>
      <c r="CK59" s="59"/>
      <c r="CL59" s="59"/>
      <c r="CM59" s="59"/>
      <c r="CN59" s="59"/>
      <c r="CO59" s="59"/>
      <c r="CP59" s="59"/>
      <c r="CQ59" s="59"/>
      <c r="CR59" s="59"/>
      <c r="CS59" s="59"/>
      <c r="CT59" s="59"/>
      <c r="CU59" s="59"/>
      <c r="CV59" s="59"/>
      <c r="CW59" s="59"/>
      <c r="CX59" s="59"/>
      <c r="CY59" s="59"/>
      <c r="CZ59" s="59"/>
      <c r="DA59" s="59"/>
      <c r="DB59" s="59"/>
      <c r="DC59" s="59"/>
      <c r="DD59" s="59"/>
      <c r="DE59" s="59"/>
      <c r="DF59" s="59"/>
      <c r="DG59" s="59"/>
      <c r="DH59" s="59"/>
      <c r="DI59" s="59"/>
      <c r="DJ59" s="59"/>
      <c r="DK59" s="59"/>
      <c r="DL59" s="59"/>
      <c r="DM59" s="59"/>
      <c r="DN59" s="59"/>
      <c r="DO59" s="59"/>
      <c r="DP59" s="59"/>
      <c r="DQ59" s="59"/>
      <c r="DR59" s="59"/>
      <c r="DS59" s="59"/>
      <c r="DT59" s="59"/>
      <c r="DU59" s="59"/>
      <c r="DV59" s="59"/>
      <c r="DW59" s="59"/>
      <c r="DX59" s="59"/>
      <c r="DY59" s="59"/>
      <c r="DZ59" s="59"/>
      <c r="EA59" s="59"/>
      <c r="EB59" s="59"/>
      <c r="EC59" s="59"/>
      <c r="ED59" s="59"/>
      <c r="EE59" s="59"/>
      <c r="EF59" s="59"/>
      <c r="EG59" s="59"/>
      <c r="EH59" s="59"/>
      <c r="EI59" s="59"/>
      <c r="EJ59" s="59"/>
      <c r="EK59" s="59"/>
      <c r="EL59" s="59"/>
      <c r="EM59" s="59"/>
      <c r="EN59" s="59"/>
      <c r="EO59" s="59"/>
      <c r="EP59" s="59"/>
      <c r="EQ59" s="59"/>
      <c r="ER59" s="59"/>
      <c r="ES59" s="59"/>
      <c r="ET59" s="59"/>
      <c r="EU59" s="59"/>
      <c r="EV59" s="59"/>
      <c r="EW59" s="59"/>
      <c r="EX59" s="59"/>
      <c r="EY59" s="59"/>
      <c r="EZ59" s="59"/>
      <c r="FA59" s="59"/>
      <c r="FB59" s="59"/>
      <c r="FC59" s="59"/>
      <c r="FD59" s="59"/>
      <c r="FE59" s="59"/>
      <c r="FF59" s="59"/>
      <c r="FG59" s="59"/>
      <c r="FH59" s="59"/>
      <c r="FI59" s="59"/>
      <c r="FJ59" s="59"/>
      <c r="FK59" s="59"/>
      <c r="FL59" s="59"/>
      <c r="FM59" s="59"/>
      <c r="FN59" s="59"/>
      <c r="FO59" s="59"/>
      <c r="FP59" s="59"/>
      <c r="FQ59" s="59"/>
      <c r="FR59" s="59"/>
      <c r="FS59" s="59"/>
      <c r="FT59" s="59"/>
      <c r="FU59" s="59"/>
      <c r="FV59" s="59"/>
      <c r="FW59" s="59"/>
      <c r="FX59" s="59"/>
      <c r="FY59" s="59"/>
      <c r="FZ59" s="59"/>
      <c r="GA59" s="59"/>
      <c r="GB59" s="59"/>
      <c r="GC59" s="59"/>
      <c r="GD59" s="59"/>
      <c r="GE59" s="59"/>
      <c r="GF59" s="59"/>
      <c r="GG59" s="59"/>
      <c r="GH59" s="59"/>
      <c r="GI59" s="59"/>
      <c r="GJ59" s="59"/>
      <c r="GK59" s="59"/>
      <c r="GL59" s="59"/>
      <c r="GM59" s="59"/>
      <c r="GN59" s="59"/>
      <c r="GO59" s="59"/>
      <c r="GP59" s="59"/>
      <c r="GQ59" s="59"/>
      <c r="GR59" s="59"/>
      <c r="GS59" s="59"/>
      <c r="GT59" s="59"/>
      <c r="GU59" s="59"/>
      <c r="GV59" s="59"/>
      <c r="GW59" s="59"/>
      <c r="GX59" s="59"/>
      <c r="GY59" s="59"/>
      <c r="GZ59" s="59"/>
      <c r="HA59" s="59"/>
      <c r="HB59" s="59"/>
      <c r="HC59" s="59"/>
      <c r="HD59" s="59"/>
      <c r="HE59" s="59"/>
      <c r="HF59" s="59"/>
      <c r="HG59" s="59"/>
      <c r="HH59" s="59"/>
      <c r="HI59" s="59"/>
      <c r="HJ59" s="59"/>
      <c r="HK59" s="59"/>
      <c r="HL59" s="59"/>
      <c r="HM59" s="59"/>
      <c r="HN59" s="59"/>
      <c r="HO59" s="59"/>
      <c r="HP59" s="59"/>
      <c r="HQ59" s="59"/>
      <c r="HR59" s="59"/>
      <c r="HS59" s="59"/>
      <c r="HT59" s="59"/>
      <c r="HU59" s="59"/>
      <c r="HV59" s="59"/>
      <c r="HW59" s="59"/>
      <c r="HX59" s="59"/>
      <c r="HY59" s="59"/>
      <c r="HZ59" s="59"/>
      <c r="IA59" s="59"/>
      <c r="IB59" s="59"/>
      <c r="IC59" s="59"/>
      <c r="ID59" s="59"/>
      <c r="IE59" s="59"/>
      <c r="IF59" s="59"/>
      <c r="IG59" s="59"/>
      <c r="IH59" s="59"/>
      <c r="II59" s="59"/>
      <c r="IJ59" s="59"/>
      <c r="IK59" s="59"/>
      <c r="IL59" s="59"/>
      <c r="IM59" s="59"/>
      <c r="IN59" s="59"/>
      <c r="IO59" s="59"/>
      <c r="IP59" s="59"/>
      <c r="IQ59" s="59"/>
      <c r="IR59" s="59"/>
      <c r="IS59" s="59"/>
      <c r="IT59" s="59"/>
      <c r="IU59" s="59"/>
      <c r="IV59" s="59"/>
    </row>
    <row r="60" s="1" customFormat="1" ht="80" customHeight="1" spans="1:34">
      <c r="A60" s="24">
        <v>49</v>
      </c>
      <c r="B60" s="24" t="s">
        <v>373</v>
      </c>
      <c r="C60" s="24" t="s">
        <v>374</v>
      </c>
      <c r="D60" s="24" t="s">
        <v>372</v>
      </c>
      <c r="E60" s="24" t="s">
        <v>375</v>
      </c>
      <c r="F60" s="24" t="s">
        <v>41</v>
      </c>
      <c r="G60" s="24" t="s">
        <v>66</v>
      </c>
      <c r="H60" s="24" t="s">
        <v>376</v>
      </c>
      <c r="I60" s="41" t="s">
        <v>377</v>
      </c>
      <c r="J60" s="42">
        <v>296.1</v>
      </c>
      <c r="K60" s="42">
        <f>L60+M60+N60+O60</f>
        <v>296.1</v>
      </c>
      <c r="L60" s="42">
        <v>296.1</v>
      </c>
      <c r="M60" s="42"/>
      <c r="N60" s="42"/>
      <c r="O60" s="42"/>
      <c r="P60" s="42"/>
      <c r="Q60" s="42"/>
      <c r="R60" s="42"/>
      <c r="S60" s="42"/>
      <c r="T60" s="42"/>
      <c r="U60" s="42"/>
      <c r="V60" s="41" t="s">
        <v>378</v>
      </c>
      <c r="W60" s="41" t="s">
        <v>379</v>
      </c>
      <c r="X60" s="24" t="s">
        <v>105</v>
      </c>
      <c r="Y60" s="24" t="s">
        <v>380</v>
      </c>
      <c r="Z60" s="24" t="s">
        <v>381</v>
      </c>
      <c r="AA60" s="60"/>
      <c r="AH60" s="1" t="s">
        <v>50</v>
      </c>
    </row>
    <row r="61" customFormat="1" ht="80" customHeight="1" spans="1:256">
      <c r="A61" s="24">
        <v>50</v>
      </c>
      <c r="B61" s="24" t="s">
        <v>382</v>
      </c>
      <c r="C61" s="26" t="s">
        <v>383</v>
      </c>
      <c r="D61" s="26" t="s">
        <v>372</v>
      </c>
      <c r="E61" s="26" t="s">
        <v>384</v>
      </c>
      <c r="F61" s="24" t="s">
        <v>41</v>
      </c>
      <c r="G61" s="24" t="s">
        <v>83</v>
      </c>
      <c r="H61" s="24" t="s">
        <v>385</v>
      </c>
      <c r="I61" s="41" t="s">
        <v>386</v>
      </c>
      <c r="J61" s="42">
        <v>100</v>
      </c>
      <c r="K61" s="42">
        <f>L61+M61+N61+O61</f>
        <v>100</v>
      </c>
      <c r="L61" s="42">
        <v>100</v>
      </c>
      <c r="M61" s="42"/>
      <c r="N61" s="42"/>
      <c r="O61" s="42"/>
      <c r="P61" s="42"/>
      <c r="Q61" s="42"/>
      <c r="R61" s="42"/>
      <c r="S61" s="42"/>
      <c r="T61" s="42"/>
      <c r="U61" s="42"/>
      <c r="V61" s="51" t="s">
        <v>387</v>
      </c>
      <c r="W61" s="41" t="s">
        <v>388</v>
      </c>
      <c r="X61" s="24" t="s">
        <v>112</v>
      </c>
      <c r="Y61" s="24" t="s">
        <v>113</v>
      </c>
      <c r="Z61" s="26" t="s">
        <v>114</v>
      </c>
      <c r="AA61" s="60"/>
      <c r="AB61" s="1"/>
      <c r="AC61" s="1"/>
      <c r="AD61" s="1"/>
      <c r="AE61" s="1"/>
      <c r="AF61" s="1"/>
      <c r="AG61" s="1"/>
      <c r="AH61" s="1" t="s">
        <v>90</v>
      </c>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row>
    <row r="62" s="1" customFormat="1" ht="80" customHeight="1" spans="1:34">
      <c r="A62" s="24">
        <v>51</v>
      </c>
      <c r="B62" s="24" t="s">
        <v>389</v>
      </c>
      <c r="C62" s="26" t="s">
        <v>390</v>
      </c>
      <c r="D62" s="26" t="s">
        <v>372</v>
      </c>
      <c r="E62" s="26" t="s">
        <v>384</v>
      </c>
      <c r="F62" s="24" t="s">
        <v>41</v>
      </c>
      <c r="G62" s="24" t="s">
        <v>83</v>
      </c>
      <c r="H62" s="24" t="s">
        <v>391</v>
      </c>
      <c r="I62" s="44" t="s">
        <v>392</v>
      </c>
      <c r="J62" s="42">
        <v>950</v>
      </c>
      <c r="K62" s="42">
        <f>L62+M62+N62+O62</f>
        <v>950</v>
      </c>
      <c r="L62" s="42">
        <v>950</v>
      </c>
      <c r="M62" s="42"/>
      <c r="N62" s="42"/>
      <c r="O62" s="42"/>
      <c r="P62" s="42"/>
      <c r="Q62" s="42"/>
      <c r="R62" s="42"/>
      <c r="S62" s="42"/>
      <c r="T62" s="42"/>
      <c r="U62" s="42"/>
      <c r="V62" s="51" t="s">
        <v>387</v>
      </c>
      <c r="W62" s="41" t="s">
        <v>388</v>
      </c>
      <c r="X62" s="24" t="s">
        <v>119</v>
      </c>
      <c r="Y62" s="24" t="s">
        <v>120</v>
      </c>
      <c r="Z62" s="26" t="s">
        <v>121</v>
      </c>
      <c r="AA62" s="60"/>
      <c r="AE62" s="1">
        <v>1</v>
      </c>
      <c r="AH62" s="1" t="s">
        <v>90</v>
      </c>
    </row>
    <row r="63" customFormat="1" ht="80" customHeight="1" spans="1:256">
      <c r="A63" s="24">
        <v>52</v>
      </c>
      <c r="B63" s="24" t="s">
        <v>393</v>
      </c>
      <c r="C63" s="25" t="s">
        <v>394</v>
      </c>
      <c r="D63" s="24" t="s">
        <v>372</v>
      </c>
      <c r="E63" s="24" t="s">
        <v>384</v>
      </c>
      <c r="F63" s="24" t="s">
        <v>41</v>
      </c>
      <c r="G63" s="24" t="s">
        <v>83</v>
      </c>
      <c r="H63" s="24" t="s">
        <v>391</v>
      </c>
      <c r="I63" s="41" t="s">
        <v>395</v>
      </c>
      <c r="J63" s="42">
        <v>315</v>
      </c>
      <c r="K63" s="42">
        <f>L63+M63+N63+O63</f>
        <v>315</v>
      </c>
      <c r="L63" s="42">
        <v>315</v>
      </c>
      <c r="M63" s="42"/>
      <c r="N63" s="42"/>
      <c r="O63" s="42"/>
      <c r="P63" s="42"/>
      <c r="Q63" s="42"/>
      <c r="R63" s="42"/>
      <c r="S63" s="42"/>
      <c r="T63" s="42"/>
      <c r="U63" s="42"/>
      <c r="V63" s="51" t="s">
        <v>396</v>
      </c>
      <c r="W63" s="41" t="s">
        <v>397</v>
      </c>
      <c r="X63" s="24" t="s">
        <v>119</v>
      </c>
      <c r="Y63" s="24" t="s">
        <v>120</v>
      </c>
      <c r="Z63" s="26" t="s">
        <v>121</v>
      </c>
      <c r="AA63" s="60"/>
      <c r="AB63" s="1"/>
      <c r="AC63" s="1"/>
      <c r="AD63" s="1"/>
      <c r="AE63" s="1"/>
      <c r="AF63" s="1"/>
      <c r="AG63" s="1"/>
      <c r="AH63" s="1" t="s">
        <v>90</v>
      </c>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row>
    <row r="64" s="4" customFormat="1" ht="25" customHeight="1" spans="1:256">
      <c r="A64" s="19" t="s">
        <v>398</v>
      </c>
      <c r="B64" s="20"/>
      <c r="C64" s="21" t="s">
        <v>399</v>
      </c>
      <c r="D64" s="22"/>
      <c r="E64" s="23"/>
      <c r="F64" s="18"/>
      <c r="G64" s="18"/>
      <c r="H64" s="18"/>
      <c r="I64" s="39"/>
      <c r="J64" s="40">
        <f t="shared" ref="J64:W64" si="7">J65</f>
        <v>1400</v>
      </c>
      <c r="K64" s="40">
        <f t="shared" si="7"/>
        <v>300</v>
      </c>
      <c r="L64" s="40">
        <f t="shared" si="7"/>
        <v>300</v>
      </c>
      <c r="M64" s="40">
        <f t="shared" si="7"/>
        <v>0</v>
      </c>
      <c r="N64" s="40">
        <f t="shared" si="7"/>
        <v>0</v>
      </c>
      <c r="O64" s="40">
        <f t="shared" si="7"/>
        <v>0</v>
      </c>
      <c r="P64" s="40">
        <f t="shared" si="7"/>
        <v>0</v>
      </c>
      <c r="Q64" s="40">
        <f t="shared" si="7"/>
        <v>0</v>
      </c>
      <c r="R64" s="40">
        <f t="shared" si="7"/>
        <v>0</v>
      </c>
      <c r="S64" s="40">
        <f t="shared" si="7"/>
        <v>0</v>
      </c>
      <c r="T64" s="40">
        <f t="shared" si="7"/>
        <v>0</v>
      </c>
      <c r="U64" s="40">
        <f t="shared" si="7"/>
        <v>0</v>
      </c>
      <c r="V64" s="50"/>
      <c r="W64" s="50"/>
      <c r="X64" s="18"/>
      <c r="Y64" s="57"/>
      <c r="Z64" s="57"/>
      <c r="AA64" s="58">
        <f>J64/J7</f>
        <v>0.024429256232972</v>
      </c>
      <c r="AB64" s="59"/>
      <c r="AC64" s="59"/>
      <c r="AD64" s="59"/>
      <c r="AE64" s="59"/>
      <c r="AF64" s="59"/>
      <c r="AG64" s="59"/>
      <c r="AH64" s="59"/>
      <c r="AI64" s="59"/>
      <c r="AJ64" s="59"/>
      <c r="AK64" s="59"/>
      <c r="AL64" s="59"/>
      <c r="AM64" s="59"/>
      <c r="AN64" s="59"/>
      <c r="AO64" s="59"/>
      <c r="AP64" s="59"/>
      <c r="AQ64" s="59"/>
      <c r="AR64" s="59"/>
      <c r="AS64" s="59"/>
      <c r="AT64" s="59"/>
      <c r="AU64" s="59"/>
      <c r="AV64" s="59"/>
      <c r="AW64" s="59"/>
      <c r="AX64" s="59"/>
      <c r="AY64" s="59"/>
      <c r="AZ64" s="59"/>
      <c r="BA64" s="59"/>
      <c r="BB64" s="59"/>
      <c r="BC64" s="59"/>
      <c r="BD64" s="59"/>
      <c r="BE64" s="59"/>
      <c r="BF64" s="59"/>
      <c r="BG64" s="59"/>
      <c r="BH64" s="59"/>
      <c r="BI64" s="59"/>
      <c r="BJ64" s="59"/>
      <c r="BK64" s="59"/>
      <c r="BL64" s="59"/>
      <c r="BM64" s="59"/>
      <c r="BN64" s="59"/>
      <c r="BO64" s="59"/>
      <c r="BP64" s="59"/>
      <c r="BQ64" s="59"/>
      <c r="BR64" s="59"/>
      <c r="BS64" s="59"/>
      <c r="BT64" s="59"/>
      <c r="BU64" s="59"/>
      <c r="BV64" s="59"/>
      <c r="BW64" s="59"/>
      <c r="BX64" s="59"/>
      <c r="BY64" s="59"/>
      <c r="BZ64" s="59"/>
      <c r="CA64" s="59"/>
      <c r="CB64" s="59"/>
      <c r="CC64" s="59"/>
      <c r="CD64" s="59"/>
      <c r="CE64" s="59"/>
      <c r="CF64" s="59"/>
      <c r="CG64" s="59"/>
      <c r="CH64" s="59"/>
      <c r="CI64" s="59"/>
      <c r="CJ64" s="59"/>
      <c r="CK64" s="59"/>
      <c r="CL64" s="59"/>
      <c r="CM64" s="59"/>
      <c r="CN64" s="59"/>
      <c r="CO64" s="59"/>
      <c r="CP64" s="59"/>
      <c r="CQ64" s="59"/>
      <c r="CR64" s="59"/>
      <c r="CS64" s="59"/>
      <c r="CT64" s="59"/>
      <c r="CU64" s="59"/>
      <c r="CV64" s="59"/>
      <c r="CW64" s="59"/>
      <c r="CX64" s="59"/>
      <c r="CY64" s="59"/>
      <c r="CZ64" s="59"/>
      <c r="DA64" s="59"/>
      <c r="DB64" s="59"/>
      <c r="DC64" s="59"/>
      <c r="DD64" s="59"/>
      <c r="DE64" s="59"/>
      <c r="DF64" s="59"/>
      <c r="DG64" s="59"/>
      <c r="DH64" s="59"/>
      <c r="DI64" s="59"/>
      <c r="DJ64" s="59"/>
      <c r="DK64" s="59"/>
      <c r="DL64" s="59"/>
      <c r="DM64" s="59"/>
      <c r="DN64" s="59"/>
      <c r="DO64" s="59"/>
      <c r="DP64" s="59"/>
      <c r="DQ64" s="59"/>
      <c r="DR64" s="59"/>
      <c r="DS64" s="59"/>
      <c r="DT64" s="59"/>
      <c r="DU64" s="59"/>
      <c r="DV64" s="59"/>
      <c r="DW64" s="59"/>
      <c r="DX64" s="59"/>
      <c r="DY64" s="59"/>
      <c r="DZ64" s="59"/>
      <c r="EA64" s="59"/>
      <c r="EB64" s="59"/>
      <c r="EC64" s="59"/>
      <c r="ED64" s="59"/>
      <c r="EE64" s="59"/>
      <c r="EF64" s="59"/>
      <c r="EG64" s="59"/>
      <c r="EH64" s="59"/>
      <c r="EI64" s="59"/>
      <c r="EJ64" s="59"/>
      <c r="EK64" s="59"/>
      <c r="EL64" s="59"/>
      <c r="EM64" s="59"/>
      <c r="EN64" s="59"/>
      <c r="EO64" s="59"/>
      <c r="EP64" s="59"/>
      <c r="EQ64" s="59"/>
      <c r="ER64" s="59"/>
      <c r="ES64" s="59"/>
      <c r="ET64" s="59"/>
      <c r="EU64" s="59"/>
      <c r="EV64" s="59"/>
      <c r="EW64" s="59"/>
      <c r="EX64" s="59"/>
      <c r="EY64" s="59"/>
      <c r="EZ64" s="59"/>
      <c r="FA64" s="59"/>
      <c r="FB64" s="59"/>
      <c r="FC64" s="59"/>
      <c r="FD64" s="59"/>
      <c r="FE64" s="59"/>
      <c r="FF64" s="59"/>
      <c r="FG64" s="59"/>
      <c r="FH64" s="59"/>
      <c r="FI64" s="59"/>
      <c r="FJ64" s="59"/>
      <c r="FK64" s="59"/>
      <c r="FL64" s="59"/>
      <c r="FM64" s="59"/>
      <c r="FN64" s="59"/>
      <c r="FO64" s="59"/>
      <c r="FP64" s="59"/>
      <c r="FQ64" s="59"/>
      <c r="FR64" s="59"/>
      <c r="FS64" s="59"/>
      <c r="FT64" s="59"/>
      <c r="FU64" s="59"/>
      <c r="FV64" s="59"/>
      <c r="FW64" s="59"/>
      <c r="FX64" s="59"/>
      <c r="FY64" s="59"/>
      <c r="FZ64" s="59"/>
      <c r="GA64" s="59"/>
      <c r="GB64" s="59"/>
      <c r="GC64" s="59"/>
      <c r="GD64" s="59"/>
      <c r="GE64" s="59"/>
      <c r="GF64" s="59"/>
      <c r="GG64" s="59"/>
      <c r="GH64" s="59"/>
      <c r="GI64" s="59"/>
      <c r="GJ64" s="59"/>
      <c r="GK64" s="59"/>
      <c r="GL64" s="59"/>
      <c r="GM64" s="59"/>
      <c r="GN64" s="59"/>
      <c r="GO64" s="59"/>
      <c r="GP64" s="59"/>
      <c r="GQ64" s="59"/>
      <c r="GR64" s="59"/>
      <c r="GS64" s="59"/>
      <c r="GT64" s="59"/>
      <c r="GU64" s="59"/>
      <c r="GV64" s="59"/>
      <c r="GW64" s="59"/>
      <c r="GX64" s="59"/>
      <c r="GY64" s="59"/>
      <c r="GZ64" s="59"/>
      <c r="HA64" s="59"/>
      <c r="HB64" s="59"/>
      <c r="HC64" s="59"/>
      <c r="HD64" s="59"/>
      <c r="HE64" s="59"/>
      <c r="HF64" s="59"/>
      <c r="HG64" s="59"/>
      <c r="HH64" s="59"/>
      <c r="HI64" s="59"/>
      <c r="HJ64" s="59"/>
      <c r="HK64" s="59"/>
      <c r="HL64" s="59"/>
      <c r="HM64" s="59"/>
      <c r="HN64" s="59"/>
      <c r="HO64" s="59"/>
      <c r="HP64" s="59"/>
      <c r="HQ64" s="59"/>
      <c r="HR64" s="59"/>
      <c r="HS64" s="59"/>
      <c r="HT64" s="59"/>
      <c r="HU64" s="59"/>
      <c r="HV64" s="59"/>
      <c r="HW64" s="59"/>
      <c r="HX64" s="59"/>
      <c r="HY64" s="59"/>
      <c r="HZ64" s="59"/>
      <c r="IA64" s="59"/>
      <c r="IB64" s="59"/>
      <c r="IC64" s="59"/>
      <c r="ID64" s="59"/>
      <c r="IE64" s="59"/>
      <c r="IF64" s="59"/>
      <c r="IG64" s="59"/>
      <c r="IH64" s="59"/>
      <c r="II64" s="59"/>
      <c r="IJ64" s="59"/>
      <c r="IK64" s="59"/>
      <c r="IL64" s="59"/>
      <c r="IM64" s="59"/>
      <c r="IN64" s="59"/>
      <c r="IO64" s="59"/>
      <c r="IP64" s="59"/>
      <c r="IQ64" s="59"/>
      <c r="IR64" s="59"/>
      <c r="IS64" s="59"/>
      <c r="IT64" s="59"/>
      <c r="IU64" s="59"/>
      <c r="IV64" s="59"/>
    </row>
    <row r="65" s="1" customFormat="1" ht="121" customHeight="1" spans="1:34">
      <c r="A65" s="24">
        <v>53</v>
      </c>
      <c r="B65" s="24" t="s">
        <v>400</v>
      </c>
      <c r="C65" s="24" t="s">
        <v>401</v>
      </c>
      <c r="D65" s="24" t="s">
        <v>399</v>
      </c>
      <c r="E65" s="24" t="s">
        <v>402</v>
      </c>
      <c r="F65" s="24" t="s">
        <v>41</v>
      </c>
      <c r="G65" s="24" t="s">
        <v>297</v>
      </c>
      <c r="H65" s="24" t="s">
        <v>43</v>
      </c>
      <c r="I65" s="41" t="s">
        <v>403</v>
      </c>
      <c r="J65" s="42">
        <v>1400</v>
      </c>
      <c r="K65" s="42">
        <f>L65+M65+N65+O65</f>
        <v>300</v>
      </c>
      <c r="L65" s="42">
        <v>300</v>
      </c>
      <c r="M65" s="42"/>
      <c r="N65" s="42"/>
      <c r="O65" s="42"/>
      <c r="P65" s="42"/>
      <c r="Q65" s="42"/>
      <c r="R65" s="42"/>
      <c r="S65" s="42"/>
      <c r="T65" s="42"/>
      <c r="U65" s="42"/>
      <c r="V65" s="41" t="s">
        <v>404</v>
      </c>
      <c r="W65" s="41" t="s">
        <v>405</v>
      </c>
      <c r="X65" s="24" t="s">
        <v>406</v>
      </c>
      <c r="Y65" s="24" t="s">
        <v>407</v>
      </c>
      <c r="Z65" s="24" t="s">
        <v>408</v>
      </c>
      <c r="AA65" s="60"/>
      <c r="AH65" s="1" t="s">
        <v>50</v>
      </c>
    </row>
    <row r="66" s="4" customFormat="1" ht="25" customHeight="1" spans="1:256">
      <c r="A66" s="19" t="s">
        <v>409</v>
      </c>
      <c r="B66" s="20"/>
      <c r="C66" s="21" t="s">
        <v>410</v>
      </c>
      <c r="D66" s="22"/>
      <c r="E66" s="23"/>
      <c r="F66" s="18"/>
      <c r="G66" s="18"/>
      <c r="H66" s="18"/>
      <c r="I66" s="39"/>
      <c r="J66" s="40">
        <f>J67</f>
        <v>50</v>
      </c>
      <c r="K66" s="40">
        <f t="shared" ref="K66:W66" si="8">K67</f>
        <v>50</v>
      </c>
      <c r="L66" s="40">
        <f t="shared" si="8"/>
        <v>0</v>
      </c>
      <c r="M66" s="40">
        <f t="shared" si="8"/>
        <v>0</v>
      </c>
      <c r="N66" s="40">
        <f t="shared" si="8"/>
        <v>0</v>
      </c>
      <c r="O66" s="40">
        <f t="shared" si="8"/>
        <v>50</v>
      </c>
      <c r="P66" s="40">
        <f t="shared" si="8"/>
        <v>0</v>
      </c>
      <c r="Q66" s="40">
        <f t="shared" si="8"/>
        <v>0</v>
      </c>
      <c r="R66" s="40">
        <f t="shared" si="8"/>
        <v>0</v>
      </c>
      <c r="S66" s="40">
        <f t="shared" si="8"/>
        <v>0</v>
      </c>
      <c r="T66" s="40">
        <f t="shared" si="8"/>
        <v>0</v>
      </c>
      <c r="U66" s="40">
        <f t="shared" si="8"/>
        <v>0</v>
      </c>
      <c r="V66" s="50"/>
      <c r="W66" s="50"/>
      <c r="X66" s="18"/>
      <c r="Y66" s="57"/>
      <c r="Z66" s="57"/>
      <c r="AA66" s="58">
        <f>J66/J7</f>
        <v>0.000872473436891859</v>
      </c>
      <c r="AB66" s="59"/>
      <c r="AC66" s="59"/>
      <c r="AD66" s="59"/>
      <c r="AE66" s="59"/>
      <c r="AF66" s="59"/>
      <c r="AG66" s="59"/>
      <c r="AH66" s="59"/>
      <c r="AI66" s="59"/>
      <c r="AJ66" s="59"/>
      <c r="AK66" s="59"/>
      <c r="AL66" s="59"/>
      <c r="AM66" s="59"/>
      <c r="AN66" s="59"/>
      <c r="AO66" s="59"/>
      <c r="AP66" s="59"/>
      <c r="AQ66" s="59"/>
      <c r="AR66" s="59"/>
      <c r="AS66" s="59"/>
      <c r="AT66" s="59"/>
      <c r="AU66" s="59"/>
      <c r="AV66" s="59"/>
      <c r="AW66" s="59"/>
      <c r="AX66" s="59"/>
      <c r="AY66" s="59"/>
      <c r="AZ66" s="59"/>
      <c r="BA66" s="59"/>
      <c r="BB66" s="59"/>
      <c r="BC66" s="59"/>
      <c r="BD66" s="59"/>
      <c r="BE66" s="59"/>
      <c r="BF66" s="59"/>
      <c r="BG66" s="59"/>
      <c r="BH66" s="59"/>
      <c r="BI66" s="59"/>
      <c r="BJ66" s="59"/>
      <c r="BK66" s="59"/>
      <c r="BL66" s="59"/>
      <c r="BM66" s="59"/>
      <c r="BN66" s="59"/>
      <c r="BO66" s="59"/>
      <c r="BP66" s="59"/>
      <c r="BQ66" s="59"/>
      <c r="BR66" s="59"/>
      <c r="BS66" s="59"/>
      <c r="BT66" s="59"/>
      <c r="BU66" s="59"/>
      <c r="BV66" s="59"/>
      <c r="BW66" s="59"/>
      <c r="BX66" s="59"/>
      <c r="BY66" s="59"/>
      <c r="BZ66" s="59"/>
      <c r="CA66" s="59"/>
      <c r="CB66" s="59"/>
      <c r="CC66" s="59"/>
      <c r="CD66" s="59"/>
      <c r="CE66" s="59"/>
      <c r="CF66" s="59"/>
      <c r="CG66" s="59"/>
      <c r="CH66" s="59"/>
      <c r="CI66" s="59"/>
      <c r="CJ66" s="59"/>
      <c r="CK66" s="59"/>
      <c r="CL66" s="59"/>
      <c r="CM66" s="59"/>
      <c r="CN66" s="59"/>
      <c r="CO66" s="59"/>
      <c r="CP66" s="59"/>
      <c r="CQ66" s="59"/>
      <c r="CR66" s="59"/>
      <c r="CS66" s="59"/>
      <c r="CT66" s="59"/>
      <c r="CU66" s="59"/>
      <c r="CV66" s="59"/>
      <c r="CW66" s="59"/>
      <c r="CX66" s="59"/>
      <c r="CY66" s="59"/>
      <c r="CZ66" s="59"/>
      <c r="DA66" s="59"/>
      <c r="DB66" s="59"/>
      <c r="DC66" s="59"/>
      <c r="DD66" s="59"/>
      <c r="DE66" s="59"/>
      <c r="DF66" s="59"/>
      <c r="DG66" s="59"/>
      <c r="DH66" s="59"/>
      <c r="DI66" s="59"/>
      <c r="DJ66" s="59"/>
      <c r="DK66" s="59"/>
      <c r="DL66" s="59"/>
      <c r="DM66" s="59"/>
      <c r="DN66" s="59"/>
      <c r="DO66" s="59"/>
      <c r="DP66" s="59"/>
      <c r="DQ66" s="59"/>
      <c r="DR66" s="59"/>
      <c r="DS66" s="59"/>
      <c r="DT66" s="59"/>
      <c r="DU66" s="59"/>
      <c r="DV66" s="59"/>
      <c r="DW66" s="59"/>
      <c r="DX66" s="59"/>
      <c r="DY66" s="59"/>
      <c r="DZ66" s="59"/>
      <c r="EA66" s="59"/>
      <c r="EB66" s="59"/>
      <c r="EC66" s="59"/>
      <c r="ED66" s="59"/>
      <c r="EE66" s="59"/>
      <c r="EF66" s="59"/>
      <c r="EG66" s="59"/>
      <c r="EH66" s="59"/>
      <c r="EI66" s="59"/>
      <c r="EJ66" s="59"/>
      <c r="EK66" s="59"/>
      <c r="EL66" s="59"/>
      <c r="EM66" s="59"/>
      <c r="EN66" s="59"/>
      <c r="EO66" s="59"/>
      <c r="EP66" s="59"/>
      <c r="EQ66" s="59"/>
      <c r="ER66" s="59"/>
      <c r="ES66" s="59"/>
      <c r="ET66" s="59"/>
      <c r="EU66" s="59"/>
      <c r="EV66" s="59"/>
      <c r="EW66" s="59"/>
      <c r="EX66" s="59"/>
      <c r="EY66" s="59"/>
      <c r="EZ66" s="59"/>
      <c r="FA66" s="59"/>
      <c r="FB66" s="59"/>
      <c r="FC66" s="59"/>
      <c r="FD66" s="59"/>
      <c r="FE66" s="59"/>
      <c r="FF66" s="59"/>
      <c r="FG66" s="59"/>
      <c r="FH66" s="59"/>
      <c r="FI66" s="59"/>
      <c r="FJ66" s="59"/>
      <c r="FK66" s="59"/>
      <c r="FL66" s="59"/>
      <c r="FM66" s="59"/>
      <c r="FN66" s="59"/>
      <c r="FO66" s="59"/>
      <c r="FP66" s="59"/>
      <c r="FQ66" s="59"/>
      <c r="FR66" s="59"/>
      <c r="FS66" s="59"/>
      <c r="FT66" s="59"/>
      <c r="FU66" s="59"/>
      <c r="FV66" s="59"/>
      <c r="FW66" s="59"/>
      <c r="FX66" s="59"/>
      <c r="FY66" s="59"/>
      <c r="FZ66" s="59"/>
      <c r="GA66" s="59"/>
      <c r="GB66" s="59"/>
      <c r="GC66" s="59"/>
      <c r="GD66" s="59"/>
      <c r="GE66" s="59"/>
      <c r="GF66" s="59"/>
      <c r="GG66" s="59"/>
      <c r="GH66" s="59"/>
      <c r="GI66" s="59"/>
      <c r="GJ66" s="59"/>
      <c r="GK66" s="59"/>
      <c r="GL66" s="59"/>
      <c r="GM66" s="59"/>
      <c r="GN66" s="59"/>
      <c r="GO66" s="59"/>
      <c r="GP66" s="59"/>
      <c r="GQ66" s="59"/>
      <c r="GR66" s="59"/>
      <c r="GS66" s="59"/>
      <c r="GT66" s="59"/>
      <c r="GU66" s="59"/>
      <c r="GV66" s="59"/>
      <c r="GW66" s="59"/>
      <c r="GX66" s="59"/>
      <c r="GY66" s="59"/>
      <c r="GZ66" s="59"/>
      <c r="HA66" s="59"/>
      <c r="HB66" s="59"/>
      <c r="HC66" s="59"/>
      <c r="HD66" s="59"/>
      <c r="HE66" s="59"/>
      <c r="HF66" s="59"/>
      <c r="HG66" s="59"/>
      <c r="HH66" s="59"/>
      <c r="HI66" s="59"/>
      <c r="HJ66" s="59"/>
      <c r="HK66" s="59"/>
      <c r="HL66" s="59"/>
      <c r="HM66" s="59"/>
      <c r="HN66" s="59"/>
      <c r="HO66" s="59"/>
      <c r="HP66" s="59"/>
      <c r="HQ66" s="59"/>
      <c r="HR66" s="59"/>
      <c r="HS66" s="59"/>
      <c r="HT66" s="59"/>
      <c r="HU66" s="59"/>
      <c r="HV66" s="59"/>
      <c r="HW66" s="59"/>
      <c r="HX66" s="59"/>
      <c r="HY66" s="59"/>
      <c r="HZ66" s="59"/>
      <c r="IA66" s="59"/>
      <c r="IB66" s="59"/>
      <c r="IC66" s="59"/>
      <c r="ID66" s="59"/>
      <c r="IE66" s="59"/>
      <c r="IF66" s="59"/>
      <c r="IG66" s="59"/>
      <c r="IH66" s="59"/>
      <c r="II66" s="59"/>
      <c r="IJ66" s="59"/>
      <c r="IK66" s="59"/>
      <c r="IL66" s="59"/>
      <c r="IM66" s="59"/>
      <c r="IN66" s="59"/>
      <c r="IO66" s="59"/>
      <c r="IP66" s="59"/>
      <c r="IQ66" s="59"/>
      <c r="IR66" s="59"/>
      <c r="IS66" s="59"/>
      <c r="IT66" s="59"/>
      <c r="IU66" s="59"/>
      <c r="IV66" s="59"/>
    </row>
    <row r="67" s="4" customFormat="1" ht="96" customHeight="1" spans="1:256">
      <c r="A67" s="24">
        <v>54</v>
      </c>
      <c r="B67" s="24" t="s">
        <v>411</v>
      </c>
      <c r="C67" s="24" t="s">
        <v>412</v>
      </c>
      <c r="D67" s="24" t="s">
        <v>413</v>
      </c>
      <c r="E67" s="24" t="s">
        <v>414</v>
      </c>
      <c r="F67" s="24" t="s">
        <v>41</v>
      </c>
      <c r="G67" s="24" t="s">
        <v>83</v>
      </c>
      <c r="H67" s="24" t="s">
        <v>43</v>
      </c>
      <c r="I67" s="41" t="s">
        <v>415</v>
      </c>
      <c r="J67" s="42">
        <v>50</v>
      </c>
      <c r="K67" s="42">
        <f>L67+M67+N67+O67</f>
        <v>50</v>
      </c>
      <c r="L67" s="42"/>
      <c r="M67" s="42"/>
      <c r="N67" s="42"/>
      <c r="O67" s="42">
        <v>50</v>
      </c>
      <c r="P67" s="42"/>
      <c r="Q67" s="42"/>
      <c r="R67" s="42"/>
      <c r="S67" s="42"/>
      <c r="T67" s="42"/>
      <c r="U67" s="42"/>
      <c r="V67" s="41" t="s">
        <v>416</v>
      </c>
      <c r="W67" s="41" t="s">
        <v>417</v>
      </c>
      <c r="X67" s="24" t="s">
        <v>418</v>
      </c>
      <c r="Y67" s="24" t="s">
        <v>419</v>
      </c>
      <c r="Z67" s="24" t="s">
        <v>420</v>
      </c>
      <c r="AA67" s="60" t="s">
        <v>206</v>
      </c>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row>
    <row r="68" s="1" customFormat="1" spans="10:27">
      <c r="J68" s="5"/>
      <c r="K68" s="5"/>
      <c r="L68" s="5"/>
      <c r="M68" s="5"/>
      <c r="N68" s="5"/>
      <c r="O68" s="5"/>
      <c r="P68" s="5"/>
      <c r="Q68" s="5"/>
      <c r="R68" s="5"/>
      <c r="S68" s="5"/>
      <c r="T68" s="5"/>
      <c r="U68" s="5"/>
      <c r="V68" s="6"/>
      <c r="W68" s="6"/>
      <c r="AA68" s="7"/>
    </row>
  </sheetData>
  <autoFilter xmlns:etc="http://www.wps.cn/officeDocument/2017/etCustomData" ref="A5:IV67" etc:filterBottomFollowUsedRange="0">
    <extLst/>
  </autoFilter>
  <mergeCells count="44">
    <mergeCell ref="A1:AA1"/>
    <mergeCell ref="A2:E2"/>
    <mergeCell ref="V2:AA2"/>
    <mergeCell ref="K3:U3"/>
    <mergeCell ref="K4:R4"/>
    <mergeCell ref="L5:M5"/>
    <mergeCell ref="A7:F7"/>
    <mergeCell ref="A8:B8"/>
    <mergeCell ref="C8:E8"/>
    <mergeCell ref="A41:B41"/>
    <mergeCell ref="C41:E41"/>
    <mergeCell ref="A45:B45"/>
    <mergeCell ref="C45:E45"/>
    <mergeCell ref="A59:B59"/>
    <mergeCell ref="C59:E59"/>
    <mergeCell ref="A64:B64"/>
    <mergeCell ref="C64:E64"/>
    <mergeCell ref="A66:B66"/>
    <mergeCell ref="C66:E66"/>
    <mergeCell ref="A3:A6"/>
    <mergeCell ref="B3:B6"/>
    <mergeCell ref="C3:C6"/>
    <mergeCell ref="D3:D6"/>
    <mergeCell ref="E3:E6"/>
    <mergeCell ref="F3:F6"/>
    <mergeCell ref="G3:G6"/>
    <mergeCell ref="H3:H6"/>
    <mergeCell ref="I3:I6"/>
    <mergeCell ref="J3:J6"/>
    <mergeCell ref="K5:K6"/>
    <mergeCell ref="N5:N6"/>
    <mergeCell ref="O5:O6"/>
    <mergeCell ref="P5:P6"/>
    <mergeCell ref="Q5:Q6"/>
    <mergeCell ref="R5:R6"/>
    <mergeCell ref="S4:S6"/>
    <mergeCell ref="T4:T6"/>
    <mergeCell ref="U4:U6"/>
    <mergeCell ref="V3:V6"/>
    <mergeCell ref="W3:W6"/>
    <mergeCell ref="X3:X6"/>
    <mergeCell ref="Y3:Y6"/>
    <mergeCell ref="Z3:Z6"/>
    <mergeCell ref="AA3:AA6"/>
  </mergeCells>
  <pageMargins left="0.751388888888889" right="0.751388888888889" top="0.707638888888889" bottom="0.747916666666667" header="0.5" footer="0.5"/>
  <pageSetup paperSize="8" scale="51" orientation="landscape" horizontalDpi="600"/>
  <headerFooter>
    <oddFooter>&amp;C第 &amp;P 页，共 &amp;N 页</oddFooter>
  </headerFooter>
  <rowBreaks count="5" manualBreakCount="5">
    <brk id="18" max="26" man="1"/>
    <brk id="29" max="26" man="1"/>
    <brk id="39" max="26" man="1"/>
    <brk id="50" max="26" man="1"/>
    <brk id="68" max="16383" man="1"/>
  </rowBreaks>
  <colBreaks count="1" manualBreakCount="1">
    <brk id="2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eleven</cp:lastModifiedBy>
  <dcterms:created xsi:type="dcterms:W3CDTF">2022-10-19T04:01:00Z</dcterms:created>
  <dcterms:modified xsi:type="dcterms:W3CDTF">2025-02-20T10:01:56Z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KSOReadingLayout">
    <vt:bool>true</vt:bool>
  </property>
  <property fmtid="{D5CDD505-2E9C-101B-9397-08002B2CF9AE}" pid="4" name="ICV">
    <vt:lpwstr>937B9143372A4727952BBE93086E2DB1_13</vt:lpwstr>
  </property>
</Properties>
</file>